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6.xml.rels" ContentType="application/vnd.openxmlformats-package.relationships+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media/image1.jpeg" ContentType="image/jpeg"/>
  <Override PartName="/xl/media/image2.png" ContentType="image/png"/>
  <Override PartName="/xl/media/image4.jpeg" ContentType="image/jpeg"/>
  <Override PartName="/xl/media/image3.jpeg" ContentType="image/jpeg"/>
  <Override PartName="/xl/media/image5.jpeg" ContentType="image/jpe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_rels/drawing1.xml.rels" ContentType="application/vnd.openxmlformats-package.relationships+xml"/>
  <Override PartName="/xl/drawings/_rels/drawing3.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3" activeTab="3"/>
  </bookViews>
  <sheets>
    <sheet name="Aide" sheetId="1" state="hidden" r:id="rId2"/>
    <sheet name="BD PU" sheetId="2" state="hidden" r:id="rId3"/>
    <sheet name="Données" sheetId="3" state="hidden" r:id="rId4"/>
    <sheet name="DE VALOINE" sheetId="4" state="visible" r:id="rId5"/>
    <sheet name="Feuil1" sheetId="5" state="hidden" r:id="rId6"/>
    <sheet name="AM" sheetId="6" state="hidden" r:id="rId7"/>
  </sheets>
  <externalReferences>
    <externalReference r:id="rId8"/>
  </externalReferences>
  <definedNames>
    <definedName function="false" hidden="false" localSheetId="5" name="_xlnm.Print_Area" vbProcedure="false">AM!$B$2:$M$129</definedName>
    <definedName function="false" hidden="false" localSheetId="5" name="_xlnm.Print_Titles" vbProcedure="false">AM!$1:$3</definedName>
    <definedName function="false" hidden="true" localSheetId="1" name="_xlnm._FilterDatabase" vbProcedure="false">'BD PU'!$A$2:$J$969</definedName>
    <definedName function="false" hidden="false" localSheetId="3" name="_xlnm.Print_Area" vbProcedure="false">'DE VALOINE'!$A$7:$M$54</definedName>
    <definedName function="false" hidden="false" localSheetId="3" name="_xlnm.Print_Titles" vbProcedure="false">'DE VALOINE'!$1:$7</definedName>
    <definedName function="false" hidden="false" name="Article1" vbProcedure="false">Données!$I$18:$U$18</definedName>
    <definedName function="false" hidden="false" name="Article2" vbProcedure="false">Données!$I$20:$U$20</definedName>
    <definedName function="false" hidden="false" name="Article3" vbProcedure="false">Données!$I$22:$U$22</definedName>
    <definedName function="false" hidden="false" name="AVANT_METRE" vbProcedure="false">AM!$B:$N</definedName>
    <definedName function="false" hidden="false" name="Commentaire" vbProcedure="false">Données!$I$16:$U$16</definedName>
    <definedName function="false" hidden="false" name="DESIGNATIONS_DQE" vbProcedure="false">#REF!</definedName>
    <definedName function="false" hidden="false" name="Espace" vbProcedure="false">Données!$I$24:$U$24</definedName>
    <definedName function="false" hidden="false" name="Soussoustotal" vbProcedure="false">Données!$I$23:$U$23</definedName>
    <definedName function="false" hidden="false" name="Soustotal" vbProcedure="false">Données!$I$25:$U$25</definedName>
    <definedName function="false" hidden="false" name="Titre1" vbProcedure="false">Données!$I$17:$U$17</definedName>
    <definedName function="false" hidden="false" name="Titre2" vbProcedure="false">Données!$I$19:$U$19</definedName>
    <definedName function="false" hidden="false" name="Titre3" vbProcedure="false">Données!$I$21:$U$21</definedName>
    <definedName function="false" hidden="false" name="Titre_BPU" vbProcedure="false">Données!$C$47:$E$47</definedName>
    <definedName function="false" hidden="false" name="Titre_DQE" vbProcedure="false">Données!$I$14:$U$14</definedName>
    <definedName function="false" hidden="false" name="travaux" vbProcedure="false">#REF!</definedName>
    <definedName function="false" hidden="false" name="unité" vbProcedure="false">Données!$C$28:$D$44</definedName>
    <definedName function="false" hidden="false" localSheetId="1" name="Article1" vbProcedure="false">#REF!</definedName>
    <definedName function="false" hidden="false" localSheetId="1" name="Article2" vbProcedure="false">#REF!</definedName>
    <definedName function="false" hidden="false" localSheetId="1" name="Article3" vbProcedure="false">#REF!</definedName>
    <definedName function="false" hidden="false" localSheetId="1" name="AVANT_METRE" vbProcedure="false">[1]AM!$B$1:$N$1048576</definedName>
    <definedName function="false" hidden="false" localSheetId="1" name="Commentaire" vbProcedure="false">#REF!</definedName>
    <definedName function="false" hidden="false" localSheetId="1" name="Espace" vbProcedure="false">#REF!</definedName>
    <definedName function="false" hidden="false" localSheetId="1" name="Soussoustotal" vbProcedure="false">#REF!</definedName>
    <definedName function="false" hidden="false" localSheetId="1" name="Soustotal" vbProcedure="false">#REF!</definedName>
    <definedName function="false" hidden="false" localSheetId="1" name="Titre1" vbProcedure="false">#REF!</definedName>
    <definedName function="false" hidden="false" localSheetId="1" name="Titre2" vbProcedure="false">#REF!</definedName>
    <definedName function="false" hidden="false" localSheetId="1" name="Titre3" vbProcedure="false">#REF!</definedName>
    <definedName function="false" hidden="false" localSheetId="1" name="Titre_BPU" vbProcedure="false">#REF!</definedName>
    <definedName function="false" hidden="false" localSheetId="1" name="Titre_DQE" vbProcedure="false">#REF!</definedName>
    <definedName function="false" hidden="false" localSheetId="1" name="travaux" vbProcedure="false">#REF!</definedName>
    <definedName function="false" hidden="false" localSheetId="1" name="unité" vbProcedure="false">#REF!</definedName>
    <definedName function="false" hidden="false" localSheetId="3" name="DESIGNATIONS_DQE" vbProcedure="false">'DE VALOINE'!$E$8:$I$51</definedName>
    <definedName function="false" hidden="false" localSheetId="3" name="travaux"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<sst xmlns="http://schemas.openxmlformats.org/spreadsheetml/2006/main" count="4050" uniqueCount="2076">
  <si>
    <t xml:space="preserve">-  :</t>
  </si>
  <si>
    <t xml:space="preserve">dernière ligne utilisée</t>
  </si>
  <si>
    <t xml:space="preserve">Catég</t>
  </si>
  <si>
    <t xml:space="preserve">Désignation</t>
  </si>
  <si>
    <t xml:space="preserve">Descriptif.</t>
  </si>
  <si>
    <t xml:space="preserve">U.</t>
  </si>
  <si>
    <t xml:space="preserve">Ajouté par</t>
  </si>
  <si>
    <t xml:space="preserve">Date</t>
  </si>
  <si>
    <t xml:space="preserve">Nom BPU
Num Lot</t>
  </si>
  <si>
    <t xml:space="preserve"> Nom de l'opération</t>
  </si>
  <si>
    <t xml:space="preserve">S/Catégorie</t>
  </si>
  <si>
    <t xml:space="preserve">Indice</t>
  </si>
  <si>
    <t xml:space="preserve">Abattage et dessouchage d'arbre</t>
  </si>
  <si>
    <t xml:space="preserve">Ce prix rémunère, à l'unité, l'abattage et le dessouchage des arbres repérés sur les plans DCE ou désigné avec le maitre d'oeuvre lors de la période de préparation :
- l'amenée et le repli du matériel nécessaire
- l'abattage de tout arbre ou arbustre présentant un diamètre supérieur à 30 cm à 1.00 m du sol
- l'élagage, le débitage et l'ébranchage
- le broyage des branches
- la coupe du tronc et le dessouchage à la pelle mécanique et l'enlèvement de toutes les racines
- le tronçonnage, le chargement et le transport à la décharge de l'entrepreneur
- le remplissage de la fouille laissée par le dessouchage en grave 0/60 correctement compactée
- les taxes éventuelles
- les sujétions liées à la protection des ouvrages situés à moins d'un mètre de rayon du tronc d'arbre
- les sujétions liées à la présence des réseaux à proximité de l'arbre.</t>
  </si>
  <si>
    <t xml:space="preserve">u</t>
  </si>
  <si>
    <t xml:space="preserve">IUT - Tony BLOUME</t>
  </si>
  <si>
    <t xml:space="preserve">Agrafages</t>
  </si>
  <si>
    <t xml:space="preserve">Ce prix rémunère, au forfait, la fourniture et la mise en œuvre d'agraphes conformément aux prescriptions du CCTP et des plans DCE. Il comprend notamment :
- l'amenée et le repli de tous les moyens nécessaire
- la fourniture et pose d'agrafes de fixation en forme en U, d'un diamètre 5 mm, et d'une longueur développée de 0.90 m environ.</t>
  </si>
  <si>
    <t xml:space="preserve">F</t>
  </si>
  <si>
    <t xml:space="preserve">Amenée et repli de l'atelier micropieux</t>
  </si>
  <si>
    <t xml:space="preserve">Ce prix rémunère, forfaitairement, l’amenée, l’installation et le repli de l’atelier de réalisation des micropieux.
Il comprend notamment :
- le chargement, le transport et le déchargement des matériels de forage.
- tous les déplacements et mises en station nécessaires au forage des micropieux.
- la réalisation des plates-formes de travail pour l’ensemble du matériel nécessaire.</t>
  </si>
  <si>
    <t xml:space="preserve">Amenée et repli du matériel de forage</t>
  </si>
  <si>
    <t xml:space="preserve">Ce prix rémunère forfaitairement, l’amenée, l’installation et le repli de l’atelier de forage pour la réalisation des pieux.
Il comprend notamment :
- le chargement, le transport et le déchargement des matériels de forage.
- tous les déplacements et mises en station nécessaires au forage des pieux.
- la réalisation des plates-formes de travail pour l’ensemble du matériel nécessaire.</t>
  </si>
  <si>
    <t xml:space="preserve">Ancrage de précontrainte</t>
  </si>
  <si>
    <t xml:space="preserve">Ce prix rémunère, à l’unité, la réalisation d'ancrages de précontrainte.
Il comprend la fourniture et la mise en oeuvre de tous les éléments constitutifs qu'il s'agisse d'un ancrage actif ou passif.
Ces ancrages respecteront les prescriptions du CCTP et celles du fascicule 65 du CCTG.</t>
  </si>
  <si>
    <t xml:space="preserve">Appareils d'appui en élastomère fretté</t>
  </si>
  <si>
    <t xml:space="preserve">Ce prix rémunère, au décimètre cube, la fourniture à pied d’œuvre et la pose d’appareils d’appui en élastomère fretté.
Ce prix comprend :
- la fourniture à pied d’œuvre des appareils d’appui,
- la fourniture à pied d’œuvre du mortier de matage et la réalisation du matage éventuel,
- la fourniture et la mise en œuvre des dispositifs éventuels (anti-cheminement, anti-soulèvement, platines d’appui,   ) y compris toutes les opérations de réglage, de fixation et de scellement (douilles...),
- les sujétions découlant de la méthodologie de pose,
- les sujétions d’exécution.</t>
  </si>
  <si>
    <t xml:space="preserve">dm3</t>
  </si>
  <si>
    <t xml:space="preserve">Engrais</t>
  </si>
  <si>
    <t xml:space="preserve">Ce prix rémunère, au kilogramme, la fourniture et mise en œuvre d'engrais conforme aux prescriptions du CCTP.
Il est rémunéré à raison de :
- 100 g/u pour les arbres tiges,
- 50 g/u pour les arbustes, baliveaux et jeunes plants.
Il comprend également le brassage de ces matériaux sur toute l'épaisseur de la terre mise en place.</t>
  </si>
  <si>
    <t xml:space="preserve">kg</t>
  </si>
  <si>
    <t xml:space="preserve">Terreau de reprise</t>
  </si>
  <si>
    <t xml:space="preserve">Ce prix rémunère, au litre, la fourniture et mise en œuvre de terreau horticole conforme aux prescriptions du CCTP.
Il est rémunéré à raison de :
- 100 L/u pour les arbres tiges conformément aux caractéristiques définies au CCTP
- 10 L/u pour les arbustes, baliveaux, jeunes plants
Il comprend également le brassage de ces matériaux sur toute l'épaisseur de la terre mise en place.</t>
  </si>
  <si>
    <t xml:space="preserve">L</t>
  </si>
  <si>
    <t xml:space="preserve">Armatures de précontrainte</t>
  </si>
  <si>
    <t xml:space="preserve">Ce prix rémunère, au kilogramme, toutes les prestations liées à la fourniture et la mise en oeuvre d'armatures de précontraintes conformément aux prescriptions définies au CCTP et dans le fascicule 65 du CCTG. Le procédé sera porteur d'un avis technique du CEREMA en cours de validité et sera soumis à l'approbation de la maitrise d'oeuvre.
Il comprend notamment :
- l'amenée, les déplacements et le repli de tous les matériels nécessaires
- tous les moyens matériels et humains nécessaires aux opérations
- la fourniture et la mise en oeuvre de tous les matériaux nécessaires (gaines, coulis, armatures, ...)
- la mise en tension des différents éléments suivant un phasage adéquat
- tous les frais de droits de brevet et d'assistance technique
Il est précisé que la longueur prise en compte sera celle comprise entre le nu extérieur des plaques d'ancrages.</t>
  </si>
  <si>
    <t xml:space="preserve">Armatures pour béton armé</t>
  </si>
  <si>
    <t xml:space="preserve">Ce prix rémunère, au kilogramme, la fourniture et la mise en oeuvre d'armatures passives dans les différents éléments en béton armé conformément aux prescriptions définies dans le CCTP et le fascicule 65 du CCTG.
Il s'applique également aux éléments qui ne participent pas à la résistance des pièces mais figurant sur les plans d'exécution. 
Il s’applique quelle que soit la nuance d’acier (B235C ou B500B) et intègre la fourniture et la mise en œuvre des dispositifs de raboutage éventuels.
Par convention, le poids d’acier sera établi à partir des nomenclatures des plans d’exécutions visés par le maître d’œuvre.</t>
  </si>
  <si>
    <t xml:space="preserve">Armatures pour pieux</t>
  </si>
  <si>
    <t xml:space="preserve">Ce prix rémunère, au kilogramme, la fourniture et la mise en oeuvre d'armatures passives dans les pieux conformément aux prescriptions définies dans le CCTP et le fascicule 65 du CCTG.
Il s'applique également aux éléments qui ne participent pas à la résistance des pièces mais figurant sur les plans d'exécution. 
Il s’applique quelle que soit la nuance d’acier (B235C ou B500B) et intègre la fourniture et la mise en œuvre des dispositifs de raboutage éventuels.
Par convention, le poids d’acier sera établi à partir des nomenclatures des plans d’exécutions visés par le maître d’œuvre.</t>
  </si>
  <si>
    <t xml:space="preserve">Abattage et dessouchage d'arbre en milieu urbain</t>
  </si>
  <si>
    <t xml:space="preserve">Ce prix rémunère, à l'unité, l'abattage et le dessouchage d'arbre repérés sur les plans DCE ou désigné avec le maitre d'oeuvre lors de la période de préparation :
- l'amenée et le repli du matériel nécessaire
- les sujétions liées à la protection des ouvrages situés à moins d'un mètre de rayon du tronc d'arbre
- l'abattage de tout arbre ou arbustre présentant un diamètre supérieur à 30 cm à 1.00 m du sol
- l'élagage, le débitage et l'ébranchage
- le broyage des branches
- la coupe du tronc et le dessouchage à la pelle mécanique et l'enlèvement de toutes les racines
- le tronçonnage, le chargement et le transport à la décharge de l'entrepreneur
- le remplissage de la fouille laissée par le dessouchage en grave 0/60 correctement compactée
- les taxes éventuelles
- les sujétions liées à la présence des réseaux à proximité de l'arbre.</t>
  </si>
  <si>
    <t xml:space="preserve">Arrachage d'arbustes ou de haies</t>
  </si>
  <si>
    <t xml:space="preserve">Ce prix rémunère, au mètre carré, l'arrachage et de dessouchage de tous les arbustres et haies repérés sur les plans DCE ou désignés par le maitre d'oeuvre lors de la période de préparation
Il comprend notamment :
- l'amenée et le repli du matériel nécessaire
- le repérage et la protection des réseaux et ouvrages situés à proximité immédiate
- l'arrachage et le dessouchage de tous les arbustes et haies présentant un diamètre inférieur à 30 cm à 1.00 m du sol
- le débitage et le broyage des différents éléments
- le remplissage des fouilles laissées à l'aide d'une grave 0/60 correctement compactée ou de terre végétale
- le chargement, le transport, la mise à la décharge de tous les produits à la charge de l'entrepreneur.
- les taxes éventuelles</t>
  </si>
  <si>
    <t xml:space="preserve">m2</t>
  </si>
  <si>
    <t xml:space="preserve">Avaloir à grille</t>
  </si>
  <si>
    <t xml:space="preserve">Ce prix rémunère, à l’unité, la fourniture, la mise en oeuvre et le réglage d'avaloirs à grille conformément aux dispositions du CCTP et des plans DCE.
Il comprend notamment :
- les terrassements nécessaires et la mise en œuvre du lit de pose en béton y compris la fourniture du béton,
- l’amenée et le repli des matériels nécessaires à la mise en place (engins de terrassement, manutention, …),
- la fourniture, la pose, le réglage et le calage du fond de regard y compris les raccordements éventuels et création de cunette,
- la fourniture, la pose, le réglage et le calage de l’avaloir y compris la fourniture et la pose de la grille,
- les sujétions liées au raccordement au système d’évacuation,
- le remblaiement y compris l’arrosage nécessaire au compactage.</t>
  </si>
  <si>
    <t xml:space="preserve">Badigeon pour béton enterré</t>
  </si>
  <si>
    <t xml:space="preserve">Ce prix rémunère, au mètre carré, le badigeonnage des parements enterrés, conformément aux stipulations des fascicules 65 et 68 du CCTG et des prescriptions complémentaires du CCTP.
Le produit sera soit du goudron désacidifié, soit du bitume à chaud, soit une émulsion non acide de bitume.  Aucune partie d’ouvrage ainsi badigeonné ne devra être visible une fois l’ouvrage parachevé.
Il comprend notamment :
- la préparation des surfaces,
- la fourniture et la mise en œuvre de 2 couches croisées de protection sur les parements en contact avec les terres.   
Ce prix ne s’applique qu’une seule fois pour l’ensemble des couches.</t>
  </si>
  <si>
    <t xml:space="preserve">Balises K5D</t>
  </si>
  <si>
    <t xml:space="preserve">Ce prix rémunère, au forfait, la fourniture, la mise en oeuvre et le repli de balises provisoires de type K5D nécessaires pendant toute la durée des travaux.
Il comprend notamment :
- la fourniture à pied d’œuvre des balises nécessaires,
- la mise en place de ces balises et leur fixation,
- la fourniture  des produits nécessaires à la fixation des balises (procédé sans risque pour l’étanchéité de l’ouvrage),
- la surveillance, le remplacement s’il y a lieu de jour comme de nuit,
- les déplacements nécessaires en cours de travaux,
- le maintien en place de ces balises en fin de travaux si nécessaire.
Il est rémunéré en deux fractions :
- 70 % après réalisation des installations,
- 30 % après démontage et repli du matériel, remise en état des lieux et remise du dossier de récolement.</t>
  </si>
  <si>
    <t xml:space="preserve">Passage de câble en caoutchouc</t>
  </si>
  <si>
    <t xml:space="preserve">Ce prix rémunère, au mètre linéaire, la fourniture, la mise en œuvre et le repli de passages de câbles pendant la phase travaux.
Ces éléments seront constitués de bandes d'environ 30 cm de largeur et 5 cm de hauteur, rétro-réfléchissantes, collées et scellées dans les enrobé. Ceux-ci seront adapté au trafic auquel ils sont soumis et au nombre de câbles qu'ils doivent contenir.</t>
  </si>
  <si>
    <t xml:space="preserve">ml</t>
  </si>
  <si>
    <t xml:space="preserve">Passage piétons</t>
  </si>
  <si>
    <t xml:space="preserve">Ce prix rémunère, à l'unité, l'ensemble des prestations liées à la matérialisation d'un passage piéton quelles que soient ses dimensions (longueur, largeur, couleur), et conformément aux prescriptions du CCTP et des plans marchés. Ces éléments seront anti-dérapants.
Il comprend notamment :
- la fourniture et la mise en œuvre de résine thermoplastique de couleur blanche ou jaune rétro-réfléchissante type 1 ou 2
- le prémarquage
- le balayage et lavage préalable de la chaussée
- toutes les sujétions liées à la création de ce passage piéton</t>
  </si>
  <si>
    <t xml:space="preserve">Bande sur bordures d'arrêt de bus</t>
  </si>
  <si>
    <t xml:space="preserve">Ce prix rémunère, au mètre linéaire, la fourniture et la mise en œuvre de bandes réfléchissantes et anti-dérapantes sur les bordures d'arrêt de bus conformément aux prescriptions du CCTP et des plans DCE.
Ce prix comprend toutes les fournitures nécessaires, le prémarquage, la préparation des support et la mise en oeuvre.</t>
  </si>
  <si>
    <t xml:space="preserve">Bandeaux en béton préfabriqué</t>
  </si>
  <si>
    <t xml:space="preserve">Ce prix rémunère, au mètre linéaire, toutes les opérations liées à la fourniture et la mise en place de bandeaux architecturés en béton conformément aux exigences du fascicule 65 complété par le CCTP, les plans marché et la notice architecturale du DCE.
Ce prix comprend notamment :
- la présentation d’une palette d’essais (4 au minimum) pour le choix définitif de la texture et de la teinte de ces éléments,
- la fourniture, le transport et la mise en œuvre des bandeaux préfabriqués en béton conformément aux exigences du CCTP, des plans marché et de la notice architecturale du DCE
- la fourniture et la mise en oeuvre de tous les bétons, les aciers, et tous les accessoires de manutention et de fixation
- tous les coffrages nécessages
- les protections provisoires pendant toute la durée des travaux
- le nettoyage des éléments à l'issue des travaux</t>
  </si>
  <si>
    <t xml:space="preserve">Barbacanes</t>
  </si>
  <si>
    <t xml:space="preserve">Ce prix rémunère, à l’unité, la fourniture à pied d’œuvre et la mise en place de barbacanes telles que définies sur les plans marché et au CCTP.
Il comprend notamment :
- l’amenée et le repli des matériels nécessaires,
- la réalisation des forages ou des réservations quelle que soit la nature des matériaux (béton, maçonnerie, pierres, ...)
- la fourniture, la pose et la fixation d’une barbacane en PVC de diamètre compatible avec celui des drains,
- la fourniture et la mise en oeuvre de crépines en géotextile,
- le raccordement du drain à la barbacane y compris les sujétions de raccord d’étanchéité éventuelle,</t>
  </si>
  <si>
    <t xml:space="preserve">Barres de contreventement, d'entretoisement et d’écartement</t>
  </si>
  <si>
    <t xml:space="preserve">Ce prix rémunère, à la tonne, la fourniture et la mise en œuvre des éléments métalliques nécessaires au maintien de l’écartement, à l’entretoisement et au contreventement.
Il comprend notamment :
- la fourniture de tous les éléments nécessaires (tiges filetées, tubes rond ou carré, rondelles, écrous, cornières, …),
- le chargement, le transport, le déchargement et le stockage soigné de tous les éléments sur chantier,
- la reprise des éléments et les assemblages sur les poutrelles,
- tous les matériels nécessaires.</t>
  </si>
  <si>
    <t xml:space="preserve">T</t>
  </si>
  <si>
    <t xml:space="preserve">Barrières de type BN4</t>
  </si>
  <si>
    <t xml:space="preserve">Ce prix rémunère, au mètre linéaire, la fourniture, le transport et la pose d’une barrière de type BN4 conformément aux normes en vigueur (et notamment la NF P 98-421) et aux exigences définies dans le CCTP.
Il comprend notamment :
- la fourniture et la mise en œuvre de tous les éléments (lisses, supports, plaquettes, boulons,…),
- le barreaudage vertical éventuel entre lisses pour satisfaire au trafic piéton,
- le réglage des éléments et le raccordement aux murs en retour en béton du passage inférieur, les sujétions de mise en œuvre : assemblage, manutention, découpes.</t>
  </si>
  <si>
    <t xml:space="preserve">Basculement de la circulation</t>
  </si>
  <si>
    <t xml:space="preserve">Ce prix rémunère, au forfait, l'ensemble des opérations nécessaires au basculement de la circulation conformément aux exigences définies dans le CCTP et les plans DCE.
Il comprend notamment :
- tous les moyens matériels et humains nécessaires
- la signalisation particulière pour les engins de chantier ou par les approvisionnements en matériaux,
- les déplacements de la totalité ou partie des dispositifs nécessaires au travail par phase,
- le remplacement éventuel des dispositifs de signalisation en cas de dégradation
- les autres prestations décrites dans le CCTP.</t>
  </si>
  <si>
    <t xml:space="preserve">Base de Vie</t>
  </si>
  <si>
    <t xml:space="preserve">Ce prix rémunère, au forfait, l'ensemble des opérations et frais liés à la réalisation d'une base vie, à son fonctionnement et à son repli à l'issue des travaux conformément aux prescriptions du CCTP et des plans DCE.
Il comprend notamment :
- les travaux préparatoires sur le site pour la viabilisation (dévégétalisation, nettoyage, ...)
- le décapage éventuel de la terre végétale sur 0.30 m d'épaisseur et son stockage dans un rayon de 5 km
- les terrassements déblais et remblais nécessaires pour obtenir une plate-forme plane (pentes&lt; 3 %), y compris l'apport de matériaux type GNT0/60 si nécessaire,
- l'empierrement de la plate-forme en GNT 0/31.5 sur une épaisseur de 0.20 m mini, selon la nature du sol, y compris fourniture et transport si nécessaire,
- la réalisation d'enrobés sur l'ensemble de la plate-forme si nécessaire
- la fourniture, la mise en oeuvre, les déplacement et le repli de tous les baraquements nécessaires au chantier et aux personnes travaillant sur site (stockage de matériel, toilettes, bureaux, ...) conformément aux dispositions du CCTP,
- tous les raccordements nécessaires (eau, électricité, télécom, ...)
- la fourniture et la mise en oeuvre d'une clôture périphérique (et de ses fondations) d'une hauteur de 2.00 m et d'un portail d'accès d'une largeur de 3.00 m minimum
- l'amenée et le repliement de l'ensemble des équipements
- la remise en état complète du terrain à l'identique de l'existant à l'issue des travaux
- les frais de fonctionnement, d'entretien et de gardiennage de la base de vie pendant toute la durée du chantier.
L'entrepreneur est réputé avoir pris connaissance des lieux et des contraintes liées au terrain pour établir son prix.</t>
  </si>
  <si>
    <t xml:space="preserve">Batardeaux</t>
  </si>
  <si>
    <t xml:space="preserve">Ce prix rémunère, au forfait, la réalisation de batardeaux tels que représentés sur les plans DCE et conformément aux prescriptions du CCTP et des autres pièces marché.
Il comprend notamment :
- la réalisation de batardeaux proprement dits quels que soient leur constitution et leur géométrie
- La mise en place d'une éventuelle buse de transfert permettant le maintien de l'écoulement des eaux pendant les travaux
- le pompage des eaux entre les batardeaux si nécessaire
- les déplacements éventuels des batardeaux
- toutes les sujétions d’étanchéité et calfeutrement si nécessaire.</t>
  </si>
  <si>
    <t xml:space="preserve">Béton armé</t>
  </si>
  <si>
    <t xml:space="preserve">Ce prix rémunère, au mètre cube de béton en place, la fourniture et la mise en œuvre d’un béton et de ses armatures conformément aux prescriptions du fascicule 65 du CCTG, du CCTP et des plans DCE.
Il comprend notamment :
- la fourniture et la mise en oeuvre de béton conformément aux exigences du CCTP,
- la fourniture et la mise en oeuvre des armatures nécessaires,
- les coffrages de ces bétons conformément aux prescriptions du CCTP
- la cure des surfaces non coffrées,
- les précautions pour bétonnage par temps chaud ou froid,
- les traitements thermiques,
- la prévention des risques d’alcali-réaction.
Ces bétons seront réalisés et mesurés conformément aux prescriptions définies au fascicule 65 du CCTG.
Par convention, les bétons sont mesurés au volume théorique des ouvrages exécutés en fonction des plans d’exécutions visés par le maître d’œuvre.</t>
  </si>
  <si>
    <t xml:space="preserve">m3</t>
  </si>
  <si>
    <t xml:space="preserve">Béton bitumineux semi grenu (BBSG) 0/10</t>
  </si>
  <si>
    <t xml:space="preserve">Ce prix rémunère, à la tonne, la réalisation des couches de roulement en béton bitumineux semi grenu (BBSG) 0/10 sur une épaisseur de 7 cm minimum conformément aux prescriptions du CCTP et des plans DCE.
Il comprend notamment :
- la fourniture, le chargement, le transport des matériaux bitumineux,
- le balayage et le nettoyage préalable du support ;
- la mise en œuvre au finisseur ou manuelle, le répandage, le réglage et le compactage soigné selon le profil prévu, et à l’aide de moyens appropriés pour obtenir les objectifs de qualité prescrits,
- la réalisation des différents joints longitudinaux et transversaux avec découpe, démolition et émulsion des joints avant reprise ;
- les coûts de sujétions de mise en œuvre en reprofilage ;
- les coûts des sujétions de mise en œuvre dans les zones de raccordements, et au droit des obstacles (caniveaux, regards, bouches,…) sachant qu’aucune mise à niveau ultérieure à la mise en œuvre de la couche de roulement ne sera tolérée,
- l’ensemble des sujétions liées aux difficultés particulières d’exécution et en particulier celles résultant de la mise en œuvre en petites quantités, de travail manuel ou de l’utilisation de matériel de compactage de faible rendement
- l’amenée, le déplacement et le repliement des matériels de mis en œuvre.
La masse des produits est prise égale à celle résultant de la totalisation des poids de matériau figurant sur les bulletins de pesée délivrés par le fournisseur, déduction faite des quantités inutilisables, ou des quantités refusées par le maître d’œuvre.</t>
  </si>
  <si>
    <t xml:space="preserve">Béton de propreté</t>
  </si>
  <si>
    <t xml:space="preserve">Ce prix rémunère, au mètre carré de surface effective, la réalisation d'un béton de propreté conformément aux prescriptions du fascicule 65 du CCTG complétées par le CCTP. 
L'épaisseur minimum requise est de 10 cm.
La sur-largeur tolérée par rapport à la génératrice verticale des semelles est de 10 cm.
Ce prix servira également à rémunérer, si nécessaire, l’utilisation de gros béton de substitution par conversion des mètres cubes utilisés en m2 équivalent de 10 cm d’épaisseur.</t>
  </si>
  <si>
    <t xml:space="preserve">Béton de remplissage</t>
  </si>
  <si>
    <t xml:space="preserve">Ce prix rémunère, au mètre cube, la fourniture et la mise en place d'un béton de remplissage conformément aux prescriptions du fascicule 65 du CCTG, du CCTP et des plans DCE.
Il comprend notamment :
- La fourniture et la mise en place d'un béton de remplissage constitué de béton maigre,
- Le réglage des pentes,
- La cure du béton et la finition de la surface talochée ou balayée,
- Les prescriptions particulières liées à la présence éventuelle de fourreaux,
- Les prescriptions particulières liées à la réalisation de joints de retrait.
Ces bétons seront réalisés et mesurés conformément aux prescriptions définies au fascicule 65 du CCTG.
Par convention, les bétons sont mesurés au volume théorique des ouvrages exécutés en fonction des plans d’exécutions visés par le maître d’œuvre.</t>
  </si>
  <si>
    <t xml:space="preserve">Béton de structure</t>
  </si>
  <si>
    <t xml:space="preserve">Ce prix rémunère, au mètre cube, la fourniture et la mise en œuvre d’un béton de structure conformément aux prescriptions du fascicule 65 du CCTG, du CCTP et des plans DCE.
Il comprend notamment :
- la fourniture et la mise en oeuvre de béton conformément aux exigences du CCTP,
- le réglage et la cure des surfaces non coffrées,
- les prescriptions particulières liées à la présence éventuelle de fourreaux,
- les prescriptions particulières liées à la réalisation éventuelle de joints de retrait
- les précautions pour bétonnage par temps chaud ou froid,
- les traitements thermiques,
- la prévention des risques d’alcali-réaction.
Ces bétons seront réalisés et mesurés conformément aux prescriptions définies au fascicule 65 du CCTG.
Par convention, les bétons sont mesurés au volume théorique des ouvrages exécutés en fonction des plans d’exécutions visés par le maître d’œuvre.</t>
  </si>
  <si>
    <t xml:space="preserve">Béton projeté</t>
  </si>
  <si>
    <t xml:space="preserve">Ce prix rémunère, au mètre carré projeté, les travaux de projection de béton conformément aux prescriptions du fascicule 65 du CCTG complété par les prescriptions du CCTP et des plans DCE.
L’épaisseur minimum finale sera de 20 centimètres minimum.
Ce prix s'applique quel que soit le système de projection (voie sèche ou voie humide) et le nombre de passes nécessaires.
Il comprend notamment :
- les sujétions d’amenée et de repli des matériels nécessaires,
- le repiquage de la surface à traiter,
- l’enlèvement de tout ou partie du béton non adhérente jusqu'à atteindre le béton sain
- le sablage au jet d’abrasif de la surface,
- la fourniture et la mise en œuvre d’un produit de passivation / protection sur les armatures dégagées par les travaux d’enlèvement et de sablage,
- la fourniture et l’application d’un béton projeté pour lequel les paramètres de composition, de définition quantitative sont régis par l’ensemble des articles spécifiques stipulés dans le CCTP,
- l’humidification du support avant et après l’application,
- la fourniture et la mise en œuvre d’un éventuel produit de cure,
- les épreuves d’étude, de convenance et de contrôle des bétons, telles que définies dans le CCTP,
- les pertes inhérentes à la technique de projection,
- tous les dispositifs de protection de l’environnement, contre les nuisances dues au chantier.</t>
  </si>
  <si>
    <t xml:space="preserve">Blindages</t>
  </si>
  <si>
    <t xml:space="preserve">Ce prix rémunère, au mètre carré de surface visible, les blindages définitifs ou non tels que définis sur les plans DCE et selon les prescriptions définies dans le CCTP.
Il s'applique quel que soit la nature des sols et la nature des blindages.
Il comprend notamment :
- l'établissement de tous les documents d'exécution nécessaires (notes de calculs, plans, fiches d'agrément, ...),
- la mise en oeuvre de tous les dispositifs de protections nécessaires (ex. gardes-corps, BT4, ...)
- l’amenée sur le site et le repli de tous les matériels nécessaires à la réalisation du blindage (engins de battage ou de forage, profilés, plaques, armatures, bétons, ...),
- tous les déplacements éventuels,
- le recépage éventuel à la côte finie,
- la réalisation éventuelle d'un couronnement,
- la mise en place de gardes-corps provisoires ou définitifs en tête de blindage,
- l’enlèvement ou la démolition éventuel de tout ou partie du blindage en fin de travaux.
Il s'applique quel que soit la nature des sols rencontrés avec ou sans présence d'eau.
La surface rémunérée est délimitée :
- en partie supérieure, par le niveau prévu du terrain naturel à l'issue des travaux de remblaiement indiqué sur les plans d'EXE,
- à la partie inférieure, par le niveau du fond de fouille indiqué sur les plans d'EXE,</t>
  </si>
  <si>
    <t xml:space="preserve">Eclairage Public</t>
  </si>
  <si>
    <t xml:space="preserve">Ce prix rémunère, au forfait, toutes les prestations liées à la mise en oeuvre d'un système d'éclairage conforme aux prescriptions définies dans les différentes pièces marché (CCTP, plans DCE, notice architecturale, ...).
Il comprend notamment :
- la réalisation de tous les documents d'exécution (plans, notes de calculs, fiches d'agrément, ...),
- la fourniture et la mise en oeuvre de tous les mobiliers d'éclairage (candélabres, mâts, bornes, appliques, ...),
- la fourniture et la mise en oeuvre de tous les fourreaux, regards et armoires nécessaires au fonctionnement de l'éclairage,
- tous les câblages, branchements et raccordements nécessaires,
- tous les essais nécessaires avant la réception,
- le nettoyage à l'issue du chantier et le remplacement de tous les éléments défectueux
- les sujétions de pièces et main d'œuvre.</t>
  </si>
  <si>
    <t xml:space="preserve">Bordures chasse-roue</t>
  </si>
  <si>
    <t xml:space="preserve">Ce prix rémunère, au mètre linéaire, toutes les opérations liées à la réalisation de bordures chasse-roue conformes aux prescriptions du CCTP et des plans DCE.
Il comprend notamment :
- les implantations,
- le calage en plan et en altitude,
- la fourniture à pied d’œuvre et la mise en œuvre de béton d’assise, de solin, de mortier, de bitume ou de résine de collage,
- la fourniture et la mise en œuvre des matériaux nécessaires à sa réalisation (coffrage, armatures, béton,…),
- toutes les sujétions liées au mode de réalisation de la bordure (éléments préfabriqués, coffrage fixe ou glissant),
- les jointoiements
- le traitement des extrémités et les abaissés éventuels.
Il s’applique au mètre de bordures réalisées en ligne droite ou en courbe, les longueurs étant mesurées suivant la développée du fil d’eau.</t>
  </si>
  <si>
    <t xml:space="preserve">Bordures en granit</t>
  </si>
  <si>
    <t xml:space="preserve">Ce prix rémunère, au mètre linéaire, toutes les opérations liées à la réalisation de bordures en granit conformes aux prescriptions du CCTP, des plans DCE et de la notice architecturale.
Il comprend notamment :
- les implantations,
- le calage en plan et en altitude,
- la fourniture à pied d’œuvre et la mise en œuvre de béton d’assise, de solin, de mortier, de bitume ou de résine de collage,
- la fourniture et la mise en oeuvre des bordures
- les coupes et sciages éventuels,
- les abaissés,
- les jointements,
Il s’applique au mètre de bordures posées en ligne droite ou en courbe, les longueurs étant mesurées suivant la développée du fil d’eau.</t>
  </si>
  <si>
    <t xml:space="preserve">Bordures de trottoir</t>
  </si>
  <si>
    <t xml:space="preserve">Ce prix rémunère, au mètre linéaire, toutes les opérations liées à la réalisation des bordures en béton conformément aux prescriptions du CCTP, des plans DCE et de la notice architecturale éventuelle.
Il comprend notamment :
- les implantations,
- le calage en plan et en altitude,
- la fourniture à pied d’œuvre et la mise en œuvre de béton d’assise, de solin, de mortier, de bitume ou de résine de collage,
- la fourniture et la mise en oeuvre des bordures
- les coupes et sciages éventuels,
- les abaissés,
- les jointements,
Les bordures appartiendront à la classe de résistance A conformément à la norme NF-EN-1340.
Ce prix s’applique au mètre linéaire de bordures posées en ligne droite ou en courbe, les longueurs étant mesurées suivant la développée du fil d’eau.</t>
  </si>
  <si>
    <t xml:space="preserve">Bornes de branchements</t>
  </si>
  <si>
    <t xml:space="preserve">Ce prix rémunère, à l'unité, l'ensemble des opérations liés à la création de bornes de branchement conformément aux plans DCE et au CCTP.
Il comprend notamment :
- toutes les études nécessaires au documents d'exécution (plans, notes de calcul, fiches d'agrément, ...)
- la réalisation de tous les terrassements nécessaires (déblais, remblais, substitutions, blindages pour les tranchées, ...) quelle que soit la nature des sols
- toutes les prestations liées à la réalisation d'un socle de fixation de sa fondation en béton armé (y compris coffrages, ferraillages, bétonnages, cure, ...) conformément aux prescriptions du CCTP, des plans DCE et du fascicule 65
- la fourniture et la pose de borne en acier galvanisée
- la fourniture de tous les équipements électriques associés (Prises de courants, disjoncteurs différentiels, compteurs, ...)
- les sorties d'eau nécessaires et tous les équipements associés (vannes, robinets, compteurs, ...)
- l'ensemble des raccordements électriques (y compris mises à la terre) et eau nécessaires, depuis le point de comptage y compris les tranchées, fourreaux câbles et tuyaux nécessaires et ce dans un rayon de 5.00 m depuis le point de comptage
- l'évacuation de tous les déblais issus des travaux, le remblaiement en GNT 0/20 d'apport des fouilles et son compactage
- les sujétions de pose et de main d'œuvre (croisement de réseaux, présence de réseaux à proximité, découpe, finitions, etc.).</t>
  </si>
  <si>
    <t xml:space="preserve">Bossages d'appuis</t>
  </si>
  <si>
    <t xml:space="preserve">Ce prix rémunère, à l’unité, l'ensemble des prestations liées à la réalisation des bossages d’appuis suivant les prescriptions du document « Environnement des appareils d’appui en élastomère fretté – Règles de l’art » édité par le SETRA et le LCPC.
Il comprend notamment :
- la fourniture et la mise en œuvre des matériaux nécessaires (coffrage, aciers, béton),
- le repiquage du béton du sommier d’appui.
- toutes les dispositions nécessaires à la bonne exécution et au respect des tolérances de planéité, horizontalité et de nivellement notamment)</t>
  </si>
  <si>
    <t xml:space="preserve">Bossages de vérinage</t>
  </si>
  <si>
    <t xml:space="preserve">Ce prix rémunère, à l’unité, l'ensemble des prestations liées à la réalisation des bossages de vérinage suivant les prescriptions du document « Environnement des appareils d’appui en élastomère fretté – Règles de l’art » édité par le SETRA et le LCPC.
Il comprend notamment :
- la fourniture et la mise en œuvre des matériaux nécessaires (coffrage, aciers, béton),
- le repiquage du béton du sommier d’appui.
- toutes les dispositions nécessaires à la bonne exécution et au respect des tolérances de planéité, horizontalité et de nivellement notamment)</t>
  </si>
  <si>
    <t xml:space="preserve">Bouchonnage de tuyau d'assainissement</t>
  </si>
  <si>
    <t xml:space="preserve">Ce prix rémunère, à l'unité, l'ensemble des opérations nécessaires au bouchonnage de tuyau d'assainissement.
Il comprend notamment :
- la fouille en terrain de toute nature pour dégager le tuyau
- le tronçonnage de l'élément à bouchonner
- la fourniture et la mise en œuvre d'un bouchon adapté en termes de matériau et de géométrie
- la fourniture et la mise en œuvre du béton de calage
- le chargement et l'évacuation à la décharge de tous les matériaux
- le comblement de la fouille en GNT 0/60.</t>
  </si>
  <si>
    <t xml:space="preserve">Boucle de détection</t>
  </si>
  <si>
    <t xml:space="preserve">Ce prix rémunère, à l'unité, toutes les prestations liées à la mise en œuvre de boucle de détection conformément aux prescriptions du CCTP et des plans DCE.
Il comprend notamment :
- le sciage du revêtement en enrobés
- la fourniture, la mise en oeuvre et le raccordement de tous les éléments constitutifs de la boucle
- la réfection de la saignée conformément aux prescriptions du CCTP.</t>
  </si>
  <si>
    <t xml:space="preserve">BT4</t>
  </si>
  <si>
    <t xml:space="preserve">Ce prix rémunère, au mètre linéaire, l'ensemble des prestations liées à la mise en place de BT4.
Il comprend notamment :
- la fourniture et la mise en place de séparateurs modulaires en béton de type BT4
- la maintenance et le remplacement éventuel des éléments endommagés ou disparus
- les déplacements éventuels d'un lieu à un autre du chantier et ce, pendant toute la période du chantier.
- le repli éventuel de ces éléments à l'issue des travaux</t>
  </si>
  <si>
    <t xml:space="preserve">Busage de fossé</t>
  </si>
  <si>
    <t xml:space="preserve">Ce prix rémunère, au mètre linéaire, la réalisation du busage conformément aux prescriptions des plans DCE et du CCTP.
Il comprend notamment :
- tous les moyens matériels et humains nécessaires,
- le compactage du fond de fouille,
- la fourniture, la mise en œuvre et le réglage en fond de fouille du lit de pose des tuyaux (sablon de 0.10 m d'épaisseur mini),
- la fourniture, la mise en place et le calage de tous les éléments de buse adaptés en termes de diamètre, de géométrie et de matériaux selon les indications des plans du DCE et du CCTP,
- la fourniture et la mise en place des têtes de buse en extrémité du busage,
- toutes les sujétions de pose, de calage, de réglage, d'étanchéité et de raccordement,
- la fourniture et la mise en œuvre de sablon pour l’enrobage de la conduite sur 0,10 m au dessus de la génératrice.
- la dépose ou le complement éventuel de la buse à l'issue des travaux
- les sujétions relatives à la non pollution de la rivière et à la non dégradation du lit de la rivière.</t>
  </si>
  <si>
    <t xml:space="preserve">Câblage</t>
  </si>
  <si>
    <t xml:space="preserve">Ce prix rémunère, au mètre linéaire, tous les câblages nécessaires dans le cadre du présent marché conformément aux prescriptions des plans DCE et du CCTP.
Il comprend notamment :
- tous les moyens matériels et humains nécessaires,
- la fourniture et Le déroulage dans les fourreaux de câbles quels que soient les diamètres, le nombre de connecteur et les matériaux,
- tous les raccordements nécessaires,
- toutes les sujétions liées à la protection des réseaux à l'issue des travaux</t>
  </si>
  <si>
    <t xml:space="preserve">Canalisation en béton</t>
  </si>
  <si>
    <t xml:space="preserve">Ce prix rémunère, au mètre linéaire, l'ensemble des prestations liées à la fourniture et la mise en place de canalisations en béton conformément aux prescriptions du CCTP et des plans DCE.
Il comprend notamment :
- tous les moyens matériels et humains nécessaires
- l’ouverture de la tranchée et les blindages éventuels quels que soient la nature du sol et la profondeur de la tranchée,
- le chargement, le transport et la mise à la décharge de l’entreprise des déblais,
- l’épuisement des eaux en fond de tranchée,
- le compactage en fond de fouille,
- la fourniture et la mise en œuvre de sable pour le lit de pose (e = 10 cm mini)
- la fourniture, la pose et le réglage des différents éléments de la canalisation en béton
- les raccordements nécessaires
- la confection des niches pour les collerettes,
- la fourniture, le transport, le stockage éventuel et le bardage des tuyaux en béton armé à joints incorporés,
- la pose soignée au laser des tuyaux,
- l’enrobage des tuyaux (e = 10 cm mini au-dessus de la génératrice supérieure),
- la fourniture et le transport à pied d’œuvre de GNT 0/31.5 en complément des remblaiements de tranchées,
- le remblaiement de la tranchée par couches successives y compris le compactage et le réglage,
- les sujétions de pose et de main d’œuvre (croisement de réseaux, présence de réseaux à proximité, découpe, etc.)</t>
  </si>
  <si>
    <t xml:space="preserve">Caniveau en béton</t>
  </si>
  <si>
    <t xml:space="preserve">Ce prix rémunère, au mètre linéaire, la fourniture à pied d’œuvre et la mise en œuvre caniveaux en béton conformément aux prescriptions du fascicule 65, des plans DCE et du CCTP.
Il comprend notamment :
- les implantations
- le calage en plan et en altitude,
- le jointement,
- la fourniture à pied d’œuvre et la mise en œuvre de béton d’assise, de solin, de mortier, de bitume ou de résine de collage, ainsi que des bordures ou caniveaux et des éléments courbes,
- les coupes et sciages éventuels,
Ce prix s’applique au mètre de caniveaux posées en ligne droite ou en courbe, les longueurs étant mesurées suivant la développée du fil d’eau.</t>
  </si>
  <si>
    <t xml:space="preserve">Carottage d'un élément en béton</t>
  </si>
  <si>
    <t xml:space="preserve">Ce prix rémunère, à l'unité, l'ensemble des prestations liées à la réalisation d'un carottage dans le béton conformément aux prescriptions du marché quels que soient l'épaisseur de l'élément et le diamètre du carottage :
Il rémunère notamment :
- tous les moyens matériels et humains nécessaires,
- le dégagement des emprises nécessaires quels que soient les moyens nécessaires,
- les précautions particulières à prendre pour repérer et/ou protéger les ouvrages, armatures ou réseaux conservés,
- le chargement, le transport et la mise à la décharge de l'entreprise des grâvats et déchets,
- la réalisation d'un carottage à proprement parler,
- la passivation et le ragréage des armatures éventuellement mises à nu ou sectionnées
- l'épuisement des eaux en fond de fouille et les sujétions de pose et de main d'œuvre
- le ragréage éventuel et/ou la reconstitution du béton si nécessaire</t>
  </si>
  <si>
    <t xml:space="preserve">Traversée de maçonneries par une canalisation</t>
  </si>
  <si>
    <t xml:space="preserve">Ce prix rémunère, à l'unité, l'ensemble des opérations nécessaires à la traversée d'un voile ou d'un radier en béton par une canalisation conformément aux prescriptions des plans DCE et du CCTP.
Il comprend notamment :
- l'ouverture de fouille quels que soient la nature des sols et les moyens nécessaires,
- les blindages éventuellement nécessaires,
- le dégagement des emprises nécessaires quels que soient les moyens nécessaires,
- les précautions particulières à prendre pour repérer et/ou protéger les ouvrages, armatures ou réseaux conservés,
- la réalisation d'un carottage à proprement parler,
- l'évacuation de tous les produits de la démolition,
- le chargement, le transport et la mise à la décharge de l'entreprise des grâvats et déchets,
- la passivation et le ragréage des armatures éventuellement mises à nu ou sectionnées
- l'épuisement des eaux en fond de fouille et les sujétions de pose et de main d'œuvre
- la fourniture et la mise en œuvre de sable pour le lit de pose (e=10 cm) en fond de fouille et son compactage,
- la fourniture et la pose d'un joint d'étanchéité au niveau de la traversée du mur
- la fourniture et la mise en place de la canalisation devant traverser l'élément en béton
- le remblaiement de la canalisation avec un sablon jusqu'à 10 cm au-dessus de la génératrice supérieure
- le remblaiement de la tranchée en GNT 5 0/31.5 par couches successives y compris le compactage et le réglage</t>
  </si>
  <si>
    <t xml:space="preserve">Chambres de tirage</t>
  </si>
  <si>
    <t xml:space="preserve">Ce prix rémunère, à l'unité, la construction de chambres préfabriquées de tirage conformément aux prescriptions définies sur les plans marché et au CCTP, quels qu'en soit le type et la classe de trafic supporté par le regard.
Il comprend notamment
- tous les terrassements nécessaires, y compris évacuation des déblais à la charge de l'Entrepreneur
- les blindages éventuels,
- l'assainissement du fond de fouille,
- le compactage du fond de fouille et la mise en oeuvre d'un béton de propreté de 10 cm sous la future chambre,
- les percements, et réalisation des masques intérieurs et garnissages des joints extérieurs au mortier de ciment,
- les rejointoiements éventuels,
- la fourniture, la pose et le réglage de la chambre de tirage et des réhausses éventuelles,
- la fourniture et la mise en place d'un cadre et d'un tampon présentant une résistance adaptée,
- les raccordements aux fourreaux de trottoirs,
- la fourniture et la mise en œuvre du béton nécessaire à l’épanouissement des fourreaux aux abords de la chambre sur une longueur de 1.00 m minimum,
- la réalisation de l’évacuation des eaux de la chambre,
- le remblaiement et le compactage autour de la chambre jusqu'au profil définitif avec des matériaux et des moyens adaptés,
- toutes les sujétions liées à la protection des ouvrages et réseaux.</t>
  </si>
  <si>
    <t xml:space="preserve">Chape de ragréage pour étanchéité</t>
  </si>
  <si>
    <t xml:space="preserve">Ce prix rémunère, au mètre carré de surface, la réalisation d’une chape de ragréage des surfaces existantes en béton et destinée à recevoir une étanchéité ou un revêtement conformément aux prescriptions du CCTP.
Il comprend notamment :
- l’enlèvement de toute partie du béton non adhérente jusqu'au béton sain,
- le sablage au jet d’abrasif de la surface,
- la fourniture et la mise en œuvre d’un produit de passivation sur les armatures mises à nues,
- les coffrages éventuels,
- la mise en œuvre d’une couche d’accrochage en résine époxyde,
- la fourniture et la mise en œuvre du produit de ragréage conforme aux prescriptions du CCTP
- le surfaçage, le réglage et la finition de la surface conformes au dossier STER 81 et au fascicule 67 du CCTG 
- tous les dispositifs de protection de l’environnement, contre les nuisances dues au chantier.
La reconstitution s’applique à toutes surfaces horizontales ou verticales.</t>
  </si>
  <si>
    <t xml:space="preserve">Chape d'étanchéité</t>
  </si>
  <si>
    <t xml:space="preserve">Ce prix rémunère, au mètre carré de superficie effective, la réalisation d'une chape d'étanchéité en asphalte conformément aux prescriptions du CCTP et du fascicule 67 titre 1 du CCTG.
Il comprend notamment :
- la préparation du support,
- la fourniture et la mise en oeuvre des différentes couches constitutives de la chape d'étanchéité,
- les différents raccords aux pénétrations et drains ponctuels.</t>
  </si>
  <si>
    <t xml:space="preserve">Cheminements modes doux</t>
  </si>
  <si>
    <t xml:space="preserve">Ce prix rémunère, au mètre carré, l'ensemble des opérations liées à l'aménagement de cheminement modes doux conformément aux prescriptions du CCTP, des plans DCE et de la notice architecturale.
Il comprend notamment :
- l’amenée et le repli des matériels nécessaires,
- l'implantation,
- tous les travaux préparatoires (débrouissallage, nettoyage, abattages d'arbres, ...)
- toutes opérations de terrassements préalables jusqu'à 20 cm sous le niveau du futur cheminement
- le compactage du fond de fouille,
- la réalisation de bordures en rive du futur cheminement (y compris tous les matériaux nécessaires),
- la fourniture, le chargement, le transport, le déchargement et la mise en œuvre du revêtement définitif (y compris le réglage, le compactage, …),
- toutes les sujétions de raccordement aux extrémités.</t>
  </si>
  <si>
    <t xml:space="preserve">Chemisage provisoire</t>
  </si>
  <si>
    <t xml:space="preserve">Ce prix rémunère, au kilogramme, la fourniture et la mise en œuvre de tubes métalliques nécessaires au chemisage provisoire pour maintien des couches supérieures de sol lors des opérations de forage.
Il comprend notamment :
- l’amenée et le repli des matériels nécessaires,
- la fourniture, l’implantation, la mise en fiche et l’enfoncement des tubes métalliques
- la récupération totale ou partielle de ces tubes lors du bétonnage des pieux.
- les sujétions particulières liées à la présence éventuelle d'eau.</t>
  </si>
  <si>
    <t xml:space="preserve">Cintres</t>
  </si>
  <si>
    <t xml:space="preserve">Ce prix rémunère, au forfait, la réalisation de tous les cintres, étaiements et échafaudages nécessaires aux travaux prévus dans le cadre du présent marché conformément aux prescriptions du CCTP, des plans DCE et du fascicule 65 du CCTG.
Il comprend notamment :
- les frais d’études (plans et note de calcul et de contrôle des documents d’exécution, ...)
- la fourniture, l’amenée sur le site, les montages, la mise en œuvre et les réglages successifs de tous les éléments,
- les contrôles techniques réalisés par un organisme agréé,
- toutes les sujétions d’assises et de fondation avec la préparation des sols,
- les éventuels renforcements des ouvrages définitifs en fondation ou en élévation du fait des cintres qui leur seraient fixés,
- les déplacements éventuels,
- les platelages,
- les protections collectives pendant toute la durée du chantier,
- la protection latérale du tablier contre les chutes d’objet et de personnes,
- les sujétions de travail en hauteur,
- les bâches éventuellement nécessaires pour la sécurité et/ou pour l'évitement de toute pollution,
- le démontage et le repli en fin de chantier.
Cette prestation sera rémunéré en 3 fractions :
- 20% après validation de la note de calcul associée,
- 50% après réalisation des échafaudages et validation par le contrôle technique,
- 30% après repli complet de ces éléments</t>
  </si>
  <si>
    <t xml:space="preserve">Clôtures du chantier</t>
  </si>
  <si>
    <t xml:space="preserve">Ce prix rémunère, au forfait, toutes les prestations liées à la clôture du chantier pendant toute la durée des travaux conformément aux prescriptions du CCTP et des plans DCE.
Il comprend notamment :
- l'implantation
- la fourniture et la mise en place de clôtures mobiles de chantier galvanisées de 2.00 m de haut, y compris les entretoises et les massifs nécessaires à la stabilité de l'ensemble,
- la fourniture et la mise en oeuvre d'un portail d'accès au chantier
- la maintenance et le remplacement éventuel de tous les éléments endommagés ou disparus,
- tous les déplacements éventuels pendant toute la période du chantier.</t>
  </si>
  <si>
    <t xml:space="preserve">Clôtures grillagées</t>
  </si>
  <si>
    <t xml:space="preserve">Ce prix rémunère, au mètre linéaire, l'ensemble des opérations liés à la création de clôtures grillagées conformément aux prescriptions des plans DCE, du CCTP et de la notice architecturale éventuelle.
Il comprend notamment :
- l'implantation,
- le débroussaillage, le nettoyage et la mise au profil du terrain dans l'emprise des clôtures,
- l'établissement des documents d'exécution (plans, notes de calcul, fiches d'agrément, ...),
- tous les terrassements nécessaires,
- la réalisation des fondations en pied de poteaux,
- la fourniture, la mise en oeuvre et le scellement de poteaux conforme aux exigences définies dans le CCTP et les plans DCE,
- la fourniture, la mise en place, le réglage et la fixation du grillage quel qu'il soit conformément aux prescriptions du marché.</t>
  </si>
  <si>
    <t xml:space="preserve">Coffrages</t>
  </si>
  <si>
    <t xml:space="preserve">Ce prix rémunère, au mètre carré, la réalisation de tous les coffrages conformément aux prescriptions du fascicule 65 du CCTG complété par les plans marché et le CCTP.
Ce prix s'applique quelles que soient les formes à coffrer et intègre donc toutes les contraintes particulières liées à la confection des pans coupés, des gouttes d’eau, …
Les prestations sont mesurées conformément aux prescriptions du fascicule 65.</t>
  </si>
  <si>
    <t xml:space="preserve">Coffrages perdus</t>
  </si>
  <si>
    <t xml:space="preserve">Ce prix rémunère, au mètre carré, la fourniture et la mise en œuvre de coffrages perdus non participants structurellement dans les conditions définies par les pièces marché (plans DCE et CCTP) et conformément aux prescriptions du fascicule 65 du CCTG.
Il s'applique quelle que soit l'épaisseur, la forme et les matériaux (bois, béton, polystyrène) mis en oeuvre.
Il s'applique également aux éventuelles dallettes préfabriquées servant de coffrage perdu.
Il comprend notamment :
- la fourniture et la mise en place de tous les éléments de coffrages perdus,
- la fourniture et la mise en œuvre d'un éventuel système de collage et d’étanchéité,
- tous les matériels nécessaires,
- tous les moyens matériels et humains nécessaires aux opérations quel que soit le contexte
- toutes les sujétions liées à la sécurité du chantier et à son accessibilité.</t>
  </si>
  <si>
    <t xml:space="preserve">Coffrages pour parements simples</t>
  </si>
  <si>
    <t xml:space="preserve">Ce prix rémunère, au mètre carré, la réalisation de tous les coffrages soignés afin de parvenir à avoir un parement simple conformément aux prescriptions du CCTP, des plans marché et du fascicule 65 du CCTG.
Ce prix s'applique quelles que soient les formes à coffrer et intègre donc toutes les contraintes particulières liées à la confection des pans coupés, des gouttes d’eau, …
Les percements et les réservations éventuels seront rebouchés à l'aide d'un produit adapté.
Les prestations sont mesurées conformément aux prescriptions du fascicule 65.</t>
  </si>
  <si>
    <t xml:space="preserve">Coffrages pour parements fins</t>
  </si>
  <si>
    <t xml:space="preserve">Ce prix rémunère, au mètre carré, la réalisation de tous les coffrages soignés afin de parvenir à avoir un parement fin conformément aux prescriptions du CCTP, des plans marché et du fascicule 65 du CCTG.
Ce prix s'applique quelles que soient les formes à coffrer et intègre donc toutes les contraintes particulières liées à la confection des pans coupés, des gouttes d’eau, …
Les percements et les réservations éventuels seront soigneusement rebouchés à l'aide d'un produit adapté.
Les joints entre panneaux de coffrage ne devront pas laisser de marques en creux sur les parements.
Les prestations sont mesurées conformément aux prescriptions du fascicule 65.</t>
  </si>
  <si>
    <t xml:space="preserve">Plus-value pour parement matricé</t>
  </si>
  <si>
    <t xml:space="preserve">Ce prix rémunère, au mètre carré de surface matricée, la plus-value aux prix de coffrage pour la réalisation des matrices tels que définis dans les plans du DCE, dans le CCTP et dans la notice architecturale éventuelle.
L'Entreprise soumettra une fiche d'agrément de la matrice à l'avis du maitre d'oeuvre.
Il comprend toutes les sujétions de fourniture, de pose, de mise en place par collage et d’adaptation au coffrage pour l’emploi de cette matrice. Seules les surfaces visibles non enterrées seront comptabilisées.</t>
  </si>
  <si>
    <t xml:space="preserve">Collecteur en béton</t>
  </si>
  <si>
    <t xml:space="preserve">Ce prix rémunère, au mètre linéaire, l'ensemble des opérations liés à la fourniture et la mise en place de collecteurs d'assainissement en béton conformément aux prescriptions du CCTP.
Il s'applique quel que soit le diamètre du collecteur et les charges auxquelles il est soumis.
Il comprend notamment :
-  la réalisation des terrassements complémentaires,
-  les blindages éventuels,
-  le réglage et le nivellement du fond de fouille,
-  la fourniture, la mise en œuvre, le réglage et le compactage du lit de pose,
-  la fourniture et la pose du collecteur, y compris la mise en place des joints et le réglage des fils d'eau au laser ainsi que toutes les découpes au disque,
-  la fourniture et la pose d’obturateurs provisoires aux extrémités,
-  la fourniture, la mise en œuvre et le compactage de la zone d’enrobage puis des zones de remblais supérieurs
-  les sujétions de raccordements aux ouvrages d’extrémités.</t>
  </si>
  <si>
    <t xml:space="preserve">Comblement d’une buse</t>
  </si>
  <si>
    <t xml:space="preserve">Ce prix rémunère, au forfait, toutes les opérations nécessaires au comblement d’une buse en matériaux conformément aux prescriptions du CCTP.
Il s'applique quel que soit le matériau de remplissage mis en oeuvre (sable-ciment, béton faiblement dosé, béton auto-plaçant, ...) et quel que soit le volume des matériaux mis en oeuvre.
Il comprend notamment :
- la fourniture et la mise en œuvre des matériaux nécessaires à l’obturation des extrémités,
- l’amenée, les déplacements et le repli des matériels nécessaires,
- la réalisation éventuelle de forages et/ou de percements de la buse
- la fourniture, le chargement, le transport, le déchargement des matériaux de comblement,
- la mise en œuvre des matériaux de comblement quelle que soit la technique employée,
- les sujétions liées à la protection contre la pollution du cours d’eau,
- le comblement des forages et la remise en état du site en fin de travaux.</t>
  </si>
  <si>
    <t xml:space="preserve">Maçonneries</t>
  </si>
  <si>
    <t xml:space="preserve">Ce prix rémunère, au mètre cube en place, la réalisation de maçonneries en briques, en pierres de taille ou en moellons conformément aux prescriptions des plans marché, du CCTP et de la notice architecturale éventuelle.
Il comprend notamment :
- la fourniture et le transport et le stockage soigné des éléments de maçonnerie conformes aux prescriptions du marché,
- toutes les retailles, les découpes et les sciages nécessaires afin d'avoir des éléments aux bonnes dimensions,
- les sujétions de mise en œuvre en fond de coffrage et de mise en œuvre des épingles en laiton,
- la construction de la maçonnerie conformément aux plans, y compris opérations de jointoiement, d'appareillage et de hourdage
- tous coffrages nécessaires,
- le nettoyage des parements vus à la fin des travaux.</t>
  </si>
  <si>
    <t xml:space="preserve">Multitubulaire en béton</t>
  </si>
  <si>
    <t xml:space="preserve">Ce prix rémunère, au mètre linéaire, la réalisation de multitubulaires en béton conformément aux prescriptions du marché.
Il comprend notamment :
- tous les moyens matériels et humains nécessaires,
- tous les coffrages nécessaires,
- la fourniture et la mise en oeuvre de tous les matériaux nécessaires,
- la fourniture, le transport et le coulage du béton,
- le décoffrage et le nettoyage des parois pour réutilisation,
- la fourniture et la mise en place des fourreaux aiguillés, y compris les étriers, les peignes et le calage de l'ensemble, pour obtenir les enrobages de béton suffisants,
- le contrôle en altimétrie et en planimétrie,
- le contrôle des fourreaux par passage d'un gabarit poussé à l'air comprimé.</t>
  </si>
  <si>
    <t xml:space="preserve">Mur en béton armé</t>
  </si>
  <si>
    <t xml:space="preserve">Ce prix rémunère, au mètre linéaire, la réalisation d'un muret en béton armé conformément aux prescriptions des plans marché, du CCTP, de la notice architecturale éventuelle et du fascicule 65 du CCTG.
Il comprend notamment :
- l'implantation de l'ouvrage
- tous les terrassements nécessaires (y compris évacuation des déblais),
- Le béton de propreté en fond de fouille si nécessaire,
- la fourniture et la mise en oeuvre de tous les matériaux nécessaires à la réalisation du mur (armatures, béton, ...)
- tous les coffrages nécessaires conformément aux prescriptions du CCTP
- Le nettoyage des parements,
- Le contrôle en altimétrie et en planimétrie à l'issue des travaux.</t>
  </si>
  <si>
    <t xml:space="preserve">Regards</t>
  </si>
  <si>
    <t xml:space="preserve">Ce prix rémunère, à l'unité, la création de regards conformément aux prescriptions du marché.
Il comprend notamment :
- l'ouverture de fouille en terrain de toute nature,
- le chargement, le transport et la mise à la décharge de l'entreprise des déblais,
- la fourniture et la mise en œuvre de sable pour le lit de pose (e=10 cm),
- la fourniture et la mise en œuvre de béton pour la confection de la cunette de fond de regard,
- la réalisation d'un enduit de lissage,
- le coulage en place du regard y compris le coffrage, la fourniture et la mise en œuvre de béton ou la mise en place d'éléments préfabriqués
- la fourniture et la pose d'un tampon conformément aux plans DCE et au CCTP
- le remblaiement en GNT 0/31.5 d'apport par couches successives y compris le compactage et le réglage
- l'épuisement des eaux en fond de fouille et le blindage éventuel
- toutes les sujétions de pose et de main d'œuvre</t>
  </si>
  <si>
    <t xml:space="preserve">Regards borgnes</t>
  </si>
  <si>
    <t xml:space="preserve">Ce prix rémunère, à l'unité, la création de regards borgnes conformément aux prescriptions du marché.
Il comprend notamment :
- l'ouverture de fouille en terrain de toute nature,
- le chargement, le transport et la mise à la décharge de l'entreprise des déblais
- la fourniture et la mise en œuvre de sable pour le lit de pose (e=10 cm)
- la fourniture et la mise en œuvre de béton dosé pour la confection de la cunette de fond de regard,
- la réalisation d'un enduit de lissage,
- la fourniture et la pose des rehausses y compris la réalisation de joints étanches compressibles,
- la fourniture et la pose d'une dalle de fermeture,
- le remblaiement en GNT 0/31.5 d'apport par couches successives y compris le compactage et le réglage
- l'épuisement des eaux en fond de fouille et le blindage éventuel
- toutes les sujétions de pose et de main d'œuvre</t>
  </si>
  <si>
    <t xml:space="preserve">Réservoir enterré</t>
  </si>
  <si>
    <t xml:space="preserve">Ce prix rémunère, à l'unité, l'ensemble des prestations liées à la création d'un réservoir enterré conformément aux prescriptions des plans DCE et du CCTP.
Il comprend notamment :
- l'implantation,
- le débroussaillage, le décapage et le nettoyage du terrain,
- la réalisation de toutes les études d'exécution (plans, notes de calcul, fiches d'agrément, ...),
- tous les travaux de terrassements nécessaires (tranchées, déblais y compris évacuation, remblais d'apport, substitution, ...),
- les blindages éventuels,
- l'épuisement du fond de fouille en phase provisoire,
- les renforcements de sol éventuels (y compris inclusions rigides, matelas drainant ou autre),
- le comptage du fond de fouille, avant la mise en oeuvre d'un lit de pose et/ou d'un béton de propreté de 10 cm mimimum,
- la fourniture et la mise en oeuvre d'un réservoir conforme aux prescriptions du CCTP (y compris accessoires),
- la réalisation des structures de génie civil éventuelles quelles qu'en soient leur géométrie et les matériaux constitutifs,
- la fourniture et la pose des regards nécessaires et des tampons associés (y compris échelons),
- la fourniture, la pose, le réglage et le raccordement des différents tuyaux menant au réservoir,
- la fourniture, la pose, le réglage et le raccordement de tous les équipements associés au réservoir (vannes, compteurs, robinets, clapets, ...)
- la fourniture de toutes les géomatériaux nécessaires (géotextiles, géogrilles, géomembrane, ...)
- le remblaiement du réservoir avec des matériaux inertes, puis leur remblaiement avec des moyens adaptés,
- la clôture éventuelle autour des emprises du réservoir conformément aux prescriptions du CCTP (y compris massifs de fondation, poteaux, grillages, portail, ...)
- les contrôles de nivellement, de volume</t>
  </si>
  <si>
    <t xml:space="preserve">Contrôles de compactage</t>
  </si>
  <si>
    <t xml:space="preserve">Ce prix rémunère, au forfait, l'ensemble des contrôles de compactage nécessaires tels que prévus au CCTP quels qu'en soient les moyens (essais au pénétromètre dynamique et/ou essais de plaque).
Il comprend notamment :
- la fourniture et la mise à pied d'œuvre du matériel nécessaire
- la réalisation des essais
- la réalisation de procès-verbaux d'essais et leur transmission au maître d'œuvre
- la réalisation d'essais supplémentaires en cas de résultats non-conformes.</t>
  </si>
  <si>
    <t xml:space="preserve">Corniches métalliques</t>
  </si>
  <si>
    <t xml:space="preserve">Ce prix rémunère, au mètre linéaire, la fourniture et la mise en place de corniches métalliques conformément aux plans DCE, aux prescriptions du CCTP et de la notice architecturale éventuelle.
Il s'applique quels que soient la géométrie de ces éléments, les matériaux constitutifs (aluminium, acier peint, acier galvanisé, acier inoxydable, acier autopatinable), quel que soit le niveau de finition (brut, peint, thermolaqué, ...) et le système de fixation sur l'ouvrage (chevilles scellées chimiquement, rails ou autre).
Il comprend notamment :
- la transmission d'une fiche d'agrément soumise à validation
- la fabrication, le transport et la pose des différents éléments,
- tous les accessoires de manutention,
- toutes les fixations nécessaires quels qu'en soient les matériaux (acier, galva, inox).
- toutes les dispositions anti-vandalisme (caches-écrous, écrous inviolables, boulonnerie précontrainte, mise en place de frein-filet, ou tout autre système adapté, ...)
- le réglage fin, l’assemblage et les fixations de tous les éléments entre eux,
- la réalisation de la protection des couples galvaniques,
- les sujétions de fixation provisoires sur les coffrages et de fourniture et pose des inserts dans le béton,
- le traitement des joints,
- le remplacement de tous les éléments détériorés jusqu’à la réception.</t>
  </si>
  <si>
    <t xml:space="preserve">Corniches en béton</t>
  </si>
  <si>
    <t xml:space="preserve">Ce prix rémunère, au mètre linéaire, la fourniture et la mise en place de corniches métalliques conformément aux plans DCE, aux prescriptions du CCTP et de la notice architecturale éventuelle.
Il s'applique quels que soient la géométrie de ces éléments, les matériaux constitutifs (béton armé, fibré ou composite), quel que soit le niveau de finition (parement fin ou matricé, béton peint ou coloré, ...) et le système de fixation sur l'ouvrage (aciers en attente, chevilles scellées chimiquement, rails ou autre).
Il comprend notamment :
- la transmission d'une fiche d'agrément soumise à validation,
- la fabrication, le transport et la pose des différents éléments,
- tous les accessoires de manutention,
- toutes les fixations nécessaires quels qu'en soient les matériaux (acier, galva, inox).
- toutes les dispositions anti-vandalisme (caches-écrous, écrous inviolables, boulonnerie précontrainte, mise en place de frein-filet, ou tout autre système adapté, ...)
- le réglage fin, l’assemblage et les fixations de tous les éléments entre eux,
- les sujétions de fixation provisoires sur les coffrages et de fourniture et pose des inserts dans le béton,
- le traitement des joints,
- le remplacement de tous les éléments détériorés jusqu’à la réception.</t>
  </si>
  <si>
    <t xml:space="preserve">Corniches en pierre de taille</t>
  </si>
  <si>
    <t xml:space="preserve">Ce prix rémunère, au mètre linéaire, la fourniture et la mise en place de corniches en pierres de taille conformément aux plans DCE, aux prescriptions du CCTP et de la notice architecturale éventuelle.
Il s'applique quels que soient la géométrie de ces éléments, les matériaux constitutifs (nature de pierre), quel que soit le niveau de finition (brute de sciage, bouchardé, polie, ...) et le système de fixation sur l'ouvrage (aciers en attente, chevilles scellées chimiquement, rails ou autre).
Il comprend notamment :
- la transmission d'une fiche d'agrément soumise à validation,
- la fourniture, la taille des pierres et le traitement des surfaces vues conformément aux prescriptions du CCTP et de la notice architecturale éventuelle. La taille sera réalisée en atelier spécialisé,
- le chargement, le transport et le déchargement,
- les sciages éventuels aux dimensions sur site,
- tous les accessoires de manutention et de fixation,
- la pose et le réglage des différents éléments
- la réalisation des joints en mortier (y compris les fournitures de mortier nécessaires au lit de pose),
- le nettoyage après pose.
- le remplacement de tous les éléments détériorés jusqu’à la réception.</t>
  </si>
  <si>
    <t xml:space="preserve">Couche d’accrochage</t>
  </si>
  <si>
    <t xml:space="preserve">Ce prix rémunère, au mètre carré, la réalisation d’une couche d’accrochage.
Il comprend notamment :
- tous les moyens matériels et humains nécessaires quel que soit le mode de mise en oeuvre (manuel à la lance, ou mécanique à la répandeuse),
- le balayage préalable,
- la protection des ouvrages périphériques (bordures, tampons, regards, ...)
- la fourniture, le transport et la mise en œuvre de l’émulsion de bitume conforme aux exigences du CCTP,</t>
  </si>
  <si>
    <t xml:space="preserve">Coulis pour injection</t>
  </si>
  <si>
    <t xml:space="preserve">Ce prix rémunère, au mètre cube en place, le coulis mis en oeuvre par injection dans les forages réalisés dans les maçonneries, conformément aux precriptions des plans DCE et du CCTP.
Il comprend notamment :
- la fourniture et la mise en oeuvre d'un coulis d'injection adapté aux exigences du site (ex. milieu marin),
- les opérations de finition en surface à l'issue des travaux d'injection,
- tous les dispositifs de protection de l’environnement contre les nuisances dues au chantier.</t>
  </si>
  <si>
    <t xml:space="preserve">Couronnement</t>
  </si>
  <si>
    <t xml:space="preserve">Ce prix rémunère, au mètre linéaire, la réalisation de couronnements conformément aux prescriptions des plans DCE, du CCTP et de la notice architecturale éventuelle.
Il s'applique quel que soit la géométrie du couronnement, le support sur lequel vient se mettre en place le couronnement, et les matériaux utilisés (brique, pierres de taille, éléments en béton armé, ...) et le niveau de finition (coffrage fin ou matricé, couronnement peint ou recouvert d'un parement minéral, ...)
Il comprend notamment :
- la transmission d'une fiche d'agrément soumise à validation,
- la fourniture et la pose des différents éléments,
- toutes les découpes et sciages nécessaires,
- tous les accessoires de manutention nécessaires,
- le scellement des ces éléments et la réalisation des joints,
- la réalisation des réservations éventuelles (ex. pour des garde-corps),
- le remplacement des éléments dégradés,
- tous les traitements de surface éventuels,
- le nettoyage complet à l'issue des travaux afin d’éliminer notamment toutes traces éventuelles de laitance.</t>
  </si>
  <si>
    <t xml:space="preserve">Escalier</t>
  </si>
  <si>
    <t xml:space="preserve">Ce prix rémunère, à l'unité, la complète confection d'un escalier conformément aux prescriptions des plans DCE, du CCTP et de la notice architecturale.
Il s'applique quels que soient la géométrie de cet escalier (longueur, largeur, courbe éventuelle), les matériaux constitutifs (bois, béton, métal, ...), le mode de réalisation et le niveau de finition (brut, peint, recouvert de résine ou d'enrobés, matricé, ...). 
Il comprend notamment
- la fourniture de tous les documents d'exécution (fiches d'agrément, notes de calcul, plans, ...)
- l'implantation,
- tous les terrassements préalables nécessaires,
- toutes les opérations de maçonnerie et de génie civil nécessaires aux fondations et aux fixations des différents éléments,
- la réalisation de longrines latérales et de marches,
- la fourniture et la mise en oeuvre éventuelle de gardes-corps ou de mains courantes,
- toutes les finitions éventuelles
- toutes les sujétions et réglages permettant le racordement à la plate-forme de tête et en pied</t>
  </si>
  <si>
    <t xml:space="preserve">GBA</t>
  </si>
  <si>
    <t xml:space="preserve">Ce prix rémunère, au mètre linéaire, la réalisation d'une Glissière en Béton Armé (GBA) conformément aux prescriptions des plans marché, du CCTP et du fascicule 65.
Ce prix comprend notamment :
- Les terrassements préalables, le compactage et le réglage de l'assiette,
- La réalisation d'un béton de propreté,
- La réalisation de la GBA sur le linéaire indiqué sur les plans,
- Les abaissés de GBA aux extrémités,
- Les dispositions particulières liées aux raccordements aux extrémités des dispositifs de retenue à proximité quels qu'ils soient.</t>
  </si>
  <si>
    <t xml:space="preserve">Cunette </t>
  </si>
  <si>
    <t xml:space="preserve">Ce prix rémunère, au mètre linéaire, les opérations liées à la réalisation des cunettes conformément aux prescriptions des plans marché et du CCTP.
Il s'applique quel que soit le mode de réalisation (éléments coulés en place ou préfabriqués).
Il comprend notamment :
- l'implantation
- tous les terrassements préalables nécessaires,
- le compactage du fond de fouille et la réalisation d'un lit de pose de 10 cm minimum en sablon ou en béton de propreté,
- la fourniture, la mise en place et le réglage des éléments dans le cas d'éléments préfabriqués,
- la fourniture et la mise en oeuvre de tous les matériaux nécessaires dans le cas d'éléments coulés en place,
- toutes les découpes et sciages nécessaires,
- la réalisation des jointoiements,
- les dispositions particulières liées aux raccordements aux extrémités,
- toutes les dispositions liées à la réalisation de regards (y compris mise en place de grilles avaloirs) conformément aux prescriptions du CCTP et des plans marché et les raccordements sur le dispositif d'assainissement aux extrémités (y compris traitements particuliers pour l'étanchéité</t>
  </si>
  <si>
    <t xml:space="preserve">Curage de fossé</t>
  </si>
  <si>
    <t xml:space="preserve">Ce prix rémunère, au mètre linéaire, l’exécution des opérations de curage d’un fossé ou d'un cours d’eau réalisés par moyens mécaniques ou manuels quelque soit le type de matériaux rencontrés.
Il comprend notamment :
- tous les moyens matériels et humains nécessaires,
- l’extraction, le chargement, la recherche des lieux d’évacuation définitifs, le transport des matériaux récupérés jusqu’aux lieux de dépôts définitifs, et leur valorisation (y compris déchargement, remise en œuvre, régalage, frais et taxes diverses,…),
- le fractionnement et/ou l’enlèvement des blocs,
- le reprofilage éventuel des berges et des talus.</t>
  </si>
  <si>
    <t xml:space="preserve">Cure des bétons</t>
  </si>
  <si>
    <t xml:space="preserve">Ce prix rémunère, au mètre carré de surface effective, la cure et le réglage des bétons non coffrés conformément aux prescriptions du CCTP, du fascicule 65 du CCTG.
Il comprend toutes les sujétions particulières, tous les moyens matériels et humains et tous les produits nécessaires.</t>
  </si>
  <si>
    <t xml:space="preserve">Dallettes préfabriquées non structurelles</t>
  </si>
  <si>
    <t xml:space="preserve">Ce prix rémunère, au mètre carré, la fourniture et la mise en œuvre de dallettes préfabriquées non structurelles conformément aux prescriptions des plans marché et du CCTP, quels que soient les matériaux constitutifs (bois, polystyrène, béton armé, fibrociment, ...)
Il comprend notamment :
- tous les moyens matériels et humains nécessaires,
- la fourniture et la mise en place des dallettes préfabriquées,
- toutes les découpes et sciages éventuels,
- le remplacement de tout élément dégradé,
- la fourniture et la mise en œuvre du système de collage et d’étanchéité que ces éléments,
- les sujétions liées à la mise en oeuvre de ces éléments, à la sécurité et à l'accessibilité.</t>
  </si>
  <si>
    <t xml:space="preserve">Parement en maçonneries</t>
  </si>
  <si>
    <t xml:space="preserve">Ce prix rémunère, au mètre carré de parement visible, la réalisation d'un parement en maçonneries conformément aux prescriptions du CCTP, des plans marché et de la notice architecturale.
Il s'applique quelle que soient la nature, les dimensions et l'épaisseur des éléments d'habillage.
Il comprend notamment : 
- tous les documents d'exécution (notes de calcul, plans, fiches d'agrément, ...),
- la réalisation d'un échantillon et sa transmission au maitre d'ouvrage pour avis,
- la préparation du support
- la fourniture et la mise en oeuvre des éléments conformément aux exigences du CCTP
- toutes les découpes et les sciages nécessaires,
- toutes les opérations de jointoiement,
- les sujétions liées au travaux manuels.</t>
  </si>
  <si>
    <t xml:space="preserve">Déblais de toutes natures avec mise en dépôt définitif</t>
  </si>
  <si>
    <t xml:space="preserve">Ce prix rémunère, au mètre cube en place, l’exécution des terrassements pour réalisation des déblais, des fouilles, des purges, des substitutions ou des fossés, de façon mécanique ou manuelle en terrains de toutes natures avec évacuation et mise en dépôt définitif. 
Il comprend notamment :
- l’exécution des piquetages complémentaires,
- la préparation du terrain, (débrouissaillage, arrachage des arbres, décapage de terre végétale, dépose de mobilier urbain, des vestiges existants non conservés, des anciennes conduites, des fourreaux et des chambres de tirage non conservés, ...)
- l’extraction, le chargement, la recherche de ces lieux d’évacuation définitifs, le transport des déblais jusqu’aux lieux de dépôt définitifs, et la valorisation des déblais (déchargement, remise en œuvre, régalage, frais et taxes diverses,…).
- le réglage fin des talus de déblais,
- le fractionnement et/ou l’enlèvement des blocs,
- le réglage et le compactage du fond de fouille,
- les sujétions liées à la stabilité des parois des fouilles et des talus (blindages, boisages, étaiements, géotextile, polyane,…),
- la protection du fond de fouille et des talus contre les eaux de ruissellement y compris l'exécution et l'entretien des ouvrages provisoires correspondants,
- la démolition des canalisations ou des réseaux enterrés non conservés situés dans l’emprise des fouilles,
- le piquetage et la protection des réseaux conservés, ainsi que tous les travaux manuels de détection et de dégagement induits par leur présence.</t>
  </si>
  <si>
    <t xml:space="preserve">Déblais de toutes natures avec mise en dépôt sur site</t>
  </si>
  <si>
    <t xml:space="preserve">Ce prix rémunère, au mètre cube en place, l’exécution des terrassements pour réalisation des déblais, des fouilles, des purges, des substitutions ou des fossés, de façon mécanique ou manuelle en terrains de toutes natures avec évacuation et mise en dépôt sur site ou à proximité sur un site identifié avec la maitrise d'oeuvre.
Il comprend notamment :
- l’exécution des piquetages complémentaires,
- la préparation du terrain, (débrouissaillage, arrachage des arbres, décapage de terre végétale, dépose de mobilier urbain, des vestiges existants non conservés, des anciennes conduites, des fourreaux et des chambres de tirage non conservés, ...)
- l'identification des lieux de stockage mis à la disposition par la maitrise d'ouvrage, le débroussaillage et le nettoyage du site puis la mise en oeuvre d'une géomembrane sur le site,
- l’extraction, le chargement, le transport des déblais jusqu’aux lieux de dépôt,
- le déchargement, le fractionnement et/ou l'enlèvement des blocs, le régalage, 
- le réglage fin des talus de déblais,
- le compactage du fond de fouille,
- les sujétions liées à la stabilité des parois des fouilles et des talus (blindages, boisages, étaiements, géotextile, polyane,…),
- la protection du fond de fouille et des talus contre les eaux de ruissellement y compris l'exécution et l'entretien des ouvrages provisoires correspondants,
- la démolition des canalisations ou des réseaux enterrés non conservés situés dans l’emprise des fouilles,
- le piquetage et la protection des réseaux conservés, ainsi que tous les travaux manuels de détection et de dégagement induits par leur présence.
- le chargement, le transport et la mise en décharge adaptée de tous les déchets non valorisables et/ou pollués issus des opérations de déblaiements vers une décharge adaptée (y compris frais et taxe divers)</t>
  </si>
  <si>
    <t xml:space="preserve">Plus-value pour déblais avec des moyens légers et/ou manuels</t>
  </si>
  <si>
    <t xml:space="preserve">Ce prix rémunère, au mètre cube en place, la plus-value au prix de déblais pour la réalisation des opérations par des moyens légers ou manuels.
Il rémunère notamment :
- tous les moyens matériels et humains nécessaires
- la baisse de rendement liée au recours à des moyens légers
- toutes les mesures liées au repérage et à la protection des ouvrages (ou réseaux) à conserver</t>
  </si>
  <si>
    <t xml:space="preserve">Plus-value pour déblais sous ouvrage</t>
  </si>
  <si>
    <t xml:space="preserve">Ce prix rémunère, au mètre cube en place, la plus-value au prix de déblais pour la réalisation des opérations sous un ouvrage avec toutes les précautions que cela nécessite.
il rémunère notamment :
- toutes les mesures de protection des ouvrages existants et conservés,
- la baisse de rendement liée au recours à des moyens légers,
- la baisse de rendement liée aux précautions supplémentaires,</t>
  </si>
  <si>
    <t xml:space="preserve">Débroussaillage</t>
  </si>
  <si>
    <t xml:space="preserve">Ce prix rémunère, au mètre carré, l’enlèvement de la végétation dans les emprises du chantier.
Il comprend notamment :
- le repérage et le marquage des zones et végétaux à enlever préalablement définies par le maître d’œuvre,
- l’arrachage des taillis, haies, arbustes et broussailles,
- l'arrachage et le dessoucharge des arbres dont la circonférence mesurée à 1.00 m du sol est inférieure ou égale à 0.60 m
- le déracinage en profondeur aux abords des maçonneries,
- l’évacuation de tous les végétaux,
- la fourniture et la mise en œuvre des matériaux nécessaires au comblement et au reprofilage des talus (remblais d’apport, terre végétale),
- la protection des arbres conservés.
- la dépose, la démolition et la mise à décharge des vestiges et des petits mobiliers (clôtures, ...) existants non conservés
Ce prix comprend également, toutes les sujétions d’approche et de chargement ainsi que l’évacuation à la décharge de l’entrepreneur de tous les matériaux et matériel non réutilisés pour les besoins du chantier.
L'élimination des végétaux par brûlage n'est pas autorisée.</t>
  </si>
  <si>
    <t xml:space="preserve">Décapage de terre végétale</t>
  </si>
  <si>
    <t xml:space="preserve">Ce prix rémunère, au mètre carré, les opérations de décapage de la terre végétale sur site.
Les zones à décaper seront préalablement définies avec le maitre d'oeuvre.
Il rémunère notamment :
- les piquetages complémentaires,
- tous les moyens matériels et humains nécessaire,
- le décapage de la terre végétale sur une épaisseur de 30 cm environ,
- l'élimination des produits étrangers (grosses racines, pierres, déchets divers, ...) et leur évacuation vers une décharge adaptée,
- le chargement, le transport jusqu'aux lieux de dépôts provisoires à proximité du chantier en vue de son réemploi,
- à l'issue du chantier, les volumes non réutilisés seront évacués par l'Entrepreneur vers une décharge adaptée aux frais de l'Entrepreneur</t>
  </si>
  <si>
    <t xml:space="preserve">Décapage de la chaussée existante</t>
  </si>
  <si>
    <t xml:space="preserve">Ce prix rémunère, au mètre carré, les opérations de décapage de la chaussée sur toute son épaisseur quelle que soit son épaisseur et sa composition.
Il comprend notamment :
- tous les moyens matériels et humains nécessaires,
- le marquage préalable suivant les directives du maitre d'oeuvre,
- toutes les protections à mettre en oeuvre pour protéger les parties et les ouvrages conservés,
- Le sciage des enrobés existants
- Le décapage de la structure de chaussée sur toute son épaisseur quels que soient les moyens utilisés pour le rabotage et le fraisage. puis le balayage mécanique des zones rabotées,
- le chargement, le transport et le déchargement en décharge adapté de tous les matériaux issus de cette opération.
- tous les coûts induits par la gestion des produits de la démolition, y compris les taxes et frais annexes générés
- les sujétions pour travail manuel en particulier au droit des ouvrages conservés.</t>
  </si>
  <si>
    <t xml:space="preserve">Démolition de maçonneries</t>
  </si>
  <si>
    <t xml:space="preserve">Ce prix rémunère, au mètre cube, la démolition d'ouvrages en maçonneries quels qu'en soient les matériaux constitutifs (pierres, bétons armés ou non) conformément aux prescriptions du CCTP.
Il comprend notamment :
- les documents d'exécution (plans, notes de calcul, ...)
- tous les ouvrages provisoires nécessaires aux travaux (étaiements, échafaudages, ...)
- le repérage et le marquage des structures à démolir,
- la mise en place de toutes les mesures afin de protéger les ouvrages conservés,
- tous les sciages et découpes nécessaires,
- la passivation et le ragréage des armatures mises à nus ou sectionnées,
- la démolition des fondations jusqu'à 50 cm sous le niveau de la côte projet,
- l'évacuation (chargement, transport et déchargement) de tous les produits à la décharge (y compris taxes et frais associés),
- la remise en état des lieux par comblement en GNT 0/31,5 ou en terre végétale d'apport,
- les sujétions liées à la mise en sécurité du site lors de la démolition</t>
  </si>
  <si>
    <t xml:space="preserve">Hydrodémolition de béton</t>
  </si>
  <si>
    <t xml:space="preserve">Ce prix rémunère, au mètre cube, l'hydrodémolition de béton conformément aux prescriptions du CCTP et des plans marchés. 
Il comprend notamment :
- le repérage et le marquage des zones à démolir,
- les moyens matériels et humains nécessaires aux opérations,
- les sujétions dues à la protections nécessaires contre les chutes et projections de matériaux,
- les protections des ouvrages conservés,
- les opérations d'hydrodémolition à proprement parler
- les coûts induits par la gestion des produits de la démolition, y compris les frais annexes générés par cette gestion (chargements, transports, déchargements, frais et taxes diverses,….).</t>
  </si>
  <si>
    <t xml:space="preserve">Démolition de chaussée</t>
  </si>
  <si>
    <t xml:space="preserve">Ce prix rémunère, au mètre carré, la démolition de l'ensemble de la structure de chaussée, quelle que soit sa structure (béton bitumineux, graves traitées aux liants hydrocarbonés ou hydrauliques, ...) et son épaisseur. 
Il comprend notamment :
- le marquage puis le sciage des zones à démolir,
- la démolition de la structure de chaussée et les terrassements sur toute l'épaisseur,
- les coûts induits par la gestion des produits de la démolition, y compris les frais annexes générés par cette gestion (chargements, transports, déchargements, frais et taxes diverses,….),
- la démolition de toutes canalisations et réseaux non conservées dans l'emprise des fouilles quels que soient leur diamètre et leurs matériaux, y compris l’évacuation hors du chantier et mise en décharge adaptée,
- le piquetage, la protection et le soutènement des réseaux ou canalisations croisés ou longés ainsi que tous les travaux manuels de détection et de dégagement induits par leur présence,
- les sujétions pour travail manuel en particulier au droit des ouvrages conservés.</t>
  </si>
  <si>
    <t xml:space="preserve">Démolition de l’ouvrage existant</t>
  </si>
  <si>
    <t xml:space="preserve">Ce prix rémunère, au forfait, la démolition complète de l’ouvrage existant quel que soit sa géométrie et les matériaux constitutifs tel que repéré sur les plans DCE et l’évacuation des gravois conformément aux prescriptions du CCTP.
Il comprend notamment :
- toutes les études et méthodes (plans, notes de calcul, ...), y compris pour tous les ouvrages provisoires,
- la fourniture et la mise en œuvre de tous les dispositifs de protection nécessaires nécessaires pour la sécurité, comme pour l'environnement (étaiements, échafaudages, cintres, bâches, …),
- tous les terrassements nécessaires, (déblais y compris évacuation, remblais d'apport, ...)
- tous les blindages éventuels et tous les épuisements du fond de fouille,
- la dépose de tous les équipements et superstructures de l'ouvrage (enrobés, gardes-corps, trottoirs, signalisation, réseaux, bordures de trottoirs, dispositifs de retenue, ...)
- toutes les opérations de découpe et ou de sciage nécessaires,
- la démolition de toutes les parties d'ouvrage, y compris les fondations jusqu'à 50 cm sous le niveau TN,
- les coûts induits par la gestion des produits de la démolition, y compris les frais annexes générés par cette gestion (chargements, transports, déchargements, valorisation, frais et taxes diverses,….),
- les sujétions pour travail manuel.</t>
  </si>
  <si>
    <t xml:space="preserve">Démolition de trottoirs</t>
  </si>
  <si>
    <t xml:space="preserve">Ce prix rémunère, au mètre carré, l'ensemble des opérations liées à la démolitions des trottoirs.
Il comprend notamment :
- l'établissement de toutes les justifications nécessaires (notes de calculs, plans, méthodes, justification des ouvrages provisoires, ...)
- la fourniture et la mise en oeuvre de tous les dispositifs provisoires pour la sécurité, la protection des ouvrages conservés et la préservation de l'environnement,
- l'amenée et le repli du matériel nécessaire,
- le marquage préalable suivant les directives du maître d'œuvre,
- le sciage mécanique de la chaussée existante sur 10 cm avec une scie à sol,
- les protections nécessaires à mettre en place lors du sciage,
- la démolition de trottoirs sur l'épaisseur complète de sa structure, le chargement, l'évacuation à la décharge de l'entrepreneur.</t>
  </si>
  <si>
    <t xml:space="preserve">Démolition de parapets</t>
  </si>
  <si>
    <t xml:space="preserve">Ce prix rémunère, au mètre linéaire, la démolition de parapets.
Il rémunère notamment :
- l'établissement de tous les plans et notes de méthodes nécessaires,
- toutes les ouvrages provisoires pour la sécurité, la protection des ouvrages conservés et la préservation de l'environnement,
- Le marquage et le sciage des parapets,
- la dépose soignée des maçonneries les constituant et la mise en dépôt sur site en vue de leur réemploi
- le chargement, le transport et l'évacuation des pierres vers un site validé par la maitrise d'ouvrage afin de permettre leur réemploi ultérieur si nécessaire
- les coûts induits par la gestion des produits de la démolition, y compris les frais annexes générés par cette gestion (chargements, transports, déchargements, valorisation, frais et taxes diverses,….),</t>
  </si>
  <si>
    <t xml:space="preserve">Démontage de maçonneries</t>
  </si>
  <si>
    <t xml:space="preserve">Ce prix rémunère, au mètre cube, le démontage soigné de maçonneries en pierre de taille ou en moellons.
Il comprend notamment :
- l'établissement de tous les plans et notes de méthodes nécessaires,
- le démontage des parties d’ouvrages en maçonneries de moellons ou en pierre de taille, y compris couronnement des parapets, préalablement définies en concertation avec le maître d’œuvre,
- la dépose de toutes les équipements connectés aux maçonneries,
- tous les sciages, découpes et préforages nécessaires,
- le descellement des moellons
- la mise en dépôt définitive en un lieu désigné par le maître d’œuvre ou la mise en dépôt provisoire dans l’emprise du chantier pour une réutilisation, avec stockage sur bastaings de bois pour lit de même épaisseur,
- les coûts induits par la gestion des produits de la démolition non réutilisables, y compris les frais annexes générés par cette gestion (manutentions, chargements, transports, déchargements, frais et taxes diverses,….),
- le chargement, le transport, le déchargement garantissant leur état et de bonne condition de reprise,
- les sujétions pour travail manuel,
- le nettoyage du plan de joint et l’établissement éventuel d’un plan de calepinage si nécessaire en vue de la repose à l’identique des maçonneries
- toutes les précautions à prendre pour préserver les parties conservées de l’ouvrage.</t>
  </si>
  <si>
    <t xml:space="preserve">Déplacement de mobilier existant</t>
  </si>
  <si>
    <t xml:space="preserve">Ce prix rémunère, à l'unité, l'ensemble des opérations de déplacement de mobiliers urbains (bancs, luminaires, abri-bus, fourreaux, barrières, clôtures, bordures, panneaux de signalisation, ...) tels que définis sur les plans marché :
Il rémunère notamment :
- toutes les précautions particulières afin de protéger les ouvrages existants (déplacés ou non),
- tous les moyens matériels et humains nécessaires aux opérations,
- de descellement et la déconnexion (y compris décâblage éventuel) des éléments concernés, la dépose soignée de ces éléments, le déplacement et l'entreposage soigné sur le chantier ou à proximité immédiate,
- tous les terrassements nécessaires puis la démolition des fondations a minima jusqu'à 50 cm sous le niveau de la côte projet,
- tous les terrassements nécessaires puis la confection de nouveaux massifs d'ancrage et les raccordements (notamment électriques) qui seraient nécessaires,
- le comblement des fouilles par des matériaux de type GNT et/ou par de la terre végétale,
- la repose du mobilier urbain puis son nettoyage à l'issue de la repose,
- les coûts induits par la gestion des déchets et éléments non réutilisés à l'issue des travaux (y compris grâvats, déblais, ...), y compris les frais annexes générés par cette gestion (manutentions, chargements, transports, déchargements, frais et taxes diverses,….),
- le remplacement à l'identique de tous les éléments dégradés lors des opérations
Le dévoiement éventuel des réseaux sera conforme aux prescriptions du CCTP et des plans marché aux prescriptions du CCTP.</t>
  </si>
  <si>
    <t xml:space="preserve">Déplacement des réseaux</t>
  </si>
  <si>
    <t xml:space="preserve">Ce prix rémunère, au forfait, le déplacement provisoire ou définitif de tous réseaux repérés sur les plans marché.
Ces prestations seront réalisées en coordinations avec les différents concessionnaires et exploitants.
Il comprend notamment :
- toutes les concertations nécessaires au préalable avec les concessionnaires,
- toutes les opérations de repérage des réseaux dans la zone,
- tous les terrassements nécessaires (réalisation de fouilles, de tranchées, remblaiement et déblaiements)
- la dépose des fixations et le déplacement et le maintien provisoire des réseaux concernés,
- la protection et tous les autres déplacements nécessaires pendant toute la durée des travaux,
- la remise en place définitive en fin de travaux y compris la fourniture et la mise en œuvre des fixations nécessaires.
- l'établissement de plans de récolement transmis aux différents concessionnaires.</t>
  </si>
  <si>
    <t xml:space="preserve">Dépose de pavages</t>
  </si>
  <si>
    <t xml:space="preserve">Ce prix rémunère, au mètre carré, la dépose de pavages conformément aux prescriptions du CCTP et des plans marché.
Il comprend notamment :
- la dépose soignée des bordures en pierre et des pavés avec toutes les précautions nécessaires à leur préservation dans des conditions optimales pour une réutilisation ultérieure,
- l'entreposage soigné sur palettes sur site en vue de leur réutilisation avec stockage sur des bastaings de bois pour lit de même épaisseur,
- l'éventuelle mise en dépôt définitive en un lieu désigné par la maîtrise d'ouvrage,
- le chargement, le transport, le déchargement garantissant leur état et de bonne condition de reprise,
- les sujétions de descellement des bordures et pavés,
- la démolition et l’évacuation des matériaux de scellement et de remplissage,
- les coûts induits par la gestion des déchets à l'issue des travaux, y compris les frais annexes générés par cette gestion (manutentions, chargements, transports, déchargements, frais et taxes diverses,….),
- les sujétions pour travail manuel.</t>
  </si>
  <si>
    <t xml:space="preserve">Dépose de bordure de trottoir</t>
  </si>
  <si>
    <t xml:space="preserve">Ce prix rémunère, au linéaire, la dépose de bordures de trottoir conformément aux prescriptions du CCTP et des plans marché.
Il comprend notamment :
- la dépose soignée des bordures quels que soient sa géométrie et les matériaux constitutifs (béton, granit, pierres, ...)
- toutes les précautions nécessaires à leur préservation dans des conditions optimales pour une réutilisation ultérieure,
- l'entreposage soigné sur palettes sur site en vue de leur réutilisation avec stockage sur des bastaings de bois,
- l'éventuelle mise en dépôt définitive en un lieu désigné par la maîtrise d'ouvrage,
- le chargement, le transport, le déchargement garantissant leur état et de bonne condition de reprise,
- les sujétions de descellement des bordures,
- la démolition et l’évacuation des matériaux de scellement et de remplissage,
- les coûts induits par la gestion des déchets à l'issue des travaux, y compris les frais annexes générés par cette gestion (manutentions, chargements, transports, déchargements, frais et taxes diverses,….),
- les sujétions pour travail manuel.</t>
  </si>
  <si>
    <t xml:space="preserve">Dépose de buse</t>
  </si>
  <si>
    <t xml:space="preserve">Ce prix rémunère, au mètre linéaire, la dépose d’une buse conformément aux plans DCE.
Il s'applique quels que soient les matériaux constitutifs, la géométrie, sa profondeur et son état.
Il comprend notamment :
- tous les terrassements nécesssaires aux opérations (y compris blindages éventuels),
- toutes les découpes et sciages éventuellements nécessaires,
- toutes les sujétions particulières liées à l'épuisement du fond de fouille (pompages, batardages, blindages, ...)
- la dépose de toutes les parties d'ouvrage (y compris têtes de buses et fondations éventuelles)
- les coûts induits par la gestion des produits de la dépose,
- le chargement, le transport et la mise à la décharge de l'entrepreneur,
- le compactage du fond de fouille,
- le remblaiement et le compactage de la fouille,
- les sujétions liées au phasage de dépose et à la protection des ouvrages conservés.</t>
  </si>
  <si>
    <t xml:space="preserve">Dépose de canalisation</t>
  </si>
  <si>
    <t xml:space="preserve">Ce prix rémunère, au mètre linéaire, la dépose d’une canalisation conformément aux plans DCE.
Il s'applique quels que soient les matériaux constitutifs, la géométrie, sa profondeur et son état.
Il comprend notamment :
- tous les terrassements nécesssaires aux opérations (y compris blindages éventuels),
- toutes les découpes et sciages éventuellements nécessaires,
- toutes les sujétions particulières liées à l'épuisement du fond de fouille (pompages, batardages, blindages, ...)
- la dépose de toutes les parties d'ouvrage (y compris têtes de buses et fondations éventuelles)
- les coûts induits par la gestion des produits de la dépose,
- le chargement, le transport et la mise à la décharge de l'entrepreneur,
- le compactage du fond de fouille,
- le remblaiement et le compactage des remblais de la fouille,
- les sujétions liées au phasage de dépose et à la protection des ouvrages conservés.</t>
  </si>
  <si>
    <t xml:space="preserve">Dépose de chambre ou regard de tirage</t>
  </si>
  <si>
    <t xml:space="preserve">Ce prix rémunère, à l'unité, la dépose de chambre de tirage ou de regard existant.
Il comprend notamment :
- tous les terrassements nécessaires (y compris blindages éventuels),
- tous les sciages, découpes et démolitions éventuels,
- la dépose de tous les éléments constitutifs quels que soient les matériaux constitutifs
- toutes les sujétions particulières liées à l'épuisement du fond de fouille (pompages, blindages, ...)
- les coûts induits par la gestion des produits de la dépose,
- le chargement, le transport et la mise à la décharge de l'entrepreneur,
- le compactage du fond de fouille,
- le remblaiement et le compactage des remblais de la fouille,
- les sujétions liées au phasage de dépose et à la protection des ouvrages conservés.
Sur demande du maître d'œuvre, les tampons existants pourront être conservés et mis à disposition de la maitrise d'ouvrage dans l'optique d'un réemploi ultérieur.</t>
  </si>
  <si>
    <t xml:space="preserve">Dépose de clôture grillagée</t>
  </si>
  <si>
    <t xml:space="preserve">Ce prix rémunère, au mètre linéaire, la dépose de clôtures existantes.
Il comprend notamment :
- la dépose de tous les éléments constitutifs de la clôture,
- la démolition des massifs de fondations (y compris terrassements nécessaires),
- tous les sciages, découpes et démolitions éventuels,
- les coûts induits par la gestion des produits de la dépose,
- le chargement, le transport et la mise à la décharge de l'entrepreneur,
- le compactage du fond de fouille,
- le remblaiement et le compactage de la fouille
- les sujétions liées au phasage de dépose et à la protection des ouvrages conservés.</t>
  </si>
  <si>
    <t xml:space="preserve">Dépose de couronnements</t>
  </si>
  <si>
    <t xml:space="preserve">Ce prix rémunère au mètre linéaire, la dépose des couronnements conformément aux prescriptions des plans marché.
Il comprend notamment :
- le descellement et la dépose soignée des différents éléments du couronnement quels que soient les matériaux constitutifs et les problématiques d'accessibilité et de sécurité,
- tous les sciages et découpes nécessaires,
- la mise en dépôt définitive des éléments de couronnement en un lieu désigné par le maître d’œuvre, la mise en dépôt provisoire dans l’emprise du chantier pour une réutilisation, avec stockage sur bastaings de bois pour lit de même épaisseur,
- le chargement, le transport, le déchargement garantissant leur état et de bonne condition de reprise,
- les coûts induits par la gestion des produits issus du démontage (joints, éléments altérées, …), y compris les frais annexes générés par cette gestion (chargements, transports, déchargements, frais et taxes diverses,….),
- les sujétions pour travail manuel,
- le nettoyage,
- l'établissement d'un plan de calepinage en vue de la repose à l’identique des maçonneries,
- toutes les précautions à prendre pour préserver les parties conservées de l’ouvrage.</t>
  </si>
  <si>
    <t xml:space="preserve">Dépose de dispositif de retenue</t>
  </si>
  <si>
    <t xml:space="preserve">Ce prix rémunère, au mètre linéaire, la dépose soignée des éléments constitutifs du dispositif de retenue.
Il s'applique quels que soient les matériaux en place et la forme des éléments.
Il comprend notamment :
- le dégagement des supports,
- les sujétions de découpe, de descellement ou de déboulonnage,
- le ragréage avec un produit adapté des cavités crées dans le support,
- la fourniture et l’utilisation de dispositifs nécessaires à la mise en sécurité (échafaudages, plate-forme de travail, garde-corps provisoires, dispositifs de protection en cas de présence de plomb et/ou d'amiante, etc.),
- l'entreposage soigné sur palettes sur site en vue de leur réutilisation avec stockage sur des bastaings de bois,
- l'éventuelle mise en dépôt définitive en un lieu désigné par la maîtrise d'ouvrage,
- le chargement, le transport, le déchargement garantissant leur état et de bonne condition de reprise le cas échéant,
- les coûts induits par la gestion des produits de la démolition et des éléments non réutilisés le cas échéant, y compris les frais annexes générés par cette gestion (chargements, transports, déchargements, frais et taxes diverses,….),
- toutes les précautions à prendre pour préserver les parties conservées de l’ouvrage.</t>
  </si>
  <si>
    <t xml:space="preserve">Dépose de gardes-corps</t>
  </si>
  <si>
    <t xml:space="preserve">Ce prix rémunère, au mètre linéaire, la dépose soignée des éléments constitutifs de gardes-corps.
Il s'applique quels que soient les matériaux en place et la forme des éléments.
Il comprend notamment :
- le dégagement des supports,
- les sujétions de découpe, de descellement ou de déboulonnage,
- le ragréage avec un produit adapté des cavités crées dans le support,
- la fourniture et l’utilisation de dispositifs nécessaires à la mise en sécurité (échafaudages, plate-forme de travail, garde-corps provisoires, dispositifs de protection en cas de présence de plomb et/ou d'amiante, etc.),
- l'entreposage soigné sur palettes sur site en vue de leur réutilisation avec stockage sur des bastaings de bois,
- l'éventuelle mise en dépôt définitive en un lieu désigné par la maîtrise d'ouvrage,
- le chargement, le transport, le déchargement garantissant leur état et de bonne condition de reprise le cas échéant,
- les coûts induits par la gestion des produits de la démolition et des éléments non réutilisés le cas échéant, y compris les frais annexes générés par cette gestion (chargements, transports, déchargements, frais et taxes diverses,….),
- toutes les précautions à prendre pour préserver les parties conservées de l’ouvrage.
- le remplacement des éléments dégradés lors des opérations aux frais de l'Entrepreneur</t>
  </si>
  <si>
    <t xml:space="preserve">Dépose de gargouille</t>
  </si>
  <si>
    <t xml:space="preserve">Ce prix rémunère, à l’unité, la dépose soignée des gargouilles.
Il comprend notamment:
- la démolition des matériaux périphériques et la désolidarisation avec le complexe d’étanchéité actuel nécessaire à la dépose,
- la dépose soignée de tous les éléments constitutifs des gargouilles,
- l’amenée et le repliement des matériels nécessaire à cette dépose,
- tous les comblements éventuellement nécessaires,
- l’évacuation des produits de démolition issus de la dépose y compris les coûts et frais annexes induits par la gestion de ces produits (chargements, transports, déchargements, frais et taxes diverses,….),
- les sujétions pour travail manuel.</t>
  </si>
  <si>
    <t xml:space="preserve">Dépose de glissières de sécurité</t>
  </si>
  <si>
    <t xml:space="preserve">Ce prix rémunère, au mètre linéaire, la dépose soignée des glissières de sécurité aux abords des travaux.
Il s'applique quels que soient les matériaux en place et la forme des éléments.
Il comprend notamment :
- tous les dispositions nécessaires à la mise en sécurité (échafaudages, plate-forme de travail, garde-corps provisoires, protections en cas de présence de plomb et/ou d'amiante, etc.),
- le dégagement des supports,
- les sujétions de découpe, de descellement ou de déboulonnage,
- la dépose de tous les éléments constitutifs des glissières et de ses supports quel que soit le mode d’ancrage,
- le ragréage avec un produit adapté des cavités crées dans le support,
- les coûts induits par la gestion des éléments ne pouvant être réutilisés ou surabondant, y compris les frais annexes générés par cette gestion (manutentions, chargements, transports, déchargements, frais et taxes diverses,….).
- toutes les précautions à prendre pour préserver les parties conservées de l’ouvrage.</t>
  </si>
  <si>
    <t xml:space="preserve">Dépose de mobilier existant</t>
  </si>
  <si>
    <t xml:space="preserve">Ce prix rémunère au forfait :
- la dépose de mobilier de voirie existant
Il comprend :
- l'état des lieux contradictoire avec le maître d'œuvre avant la dépose, y compris la fourniture d'un constat accompagné de photos.
- le démontage des parties amovibles non scellées dans le sol en prenant toutes les précautions nécessaires pour éviter l'endommagement du mobilier
- les déconnections électriques pour les mobiliers raccordés au réseau d'éclairage par une entreprise agréée
- les démarches nécessaires auprès des concessionnaires EDF et France Télécom pour La suppression des éventuels branchements existants
- la dépose des supports soit par déboulonnage des platines, soit par démolition soignée du massif d'ancrage pour éviter l'endommagement des supports, y compris leur nettoyage
- le chargement de l'ensemble et le transport jusqu'à l'aire de stockage du maître d'ouvrage ou de l'entrepreneur en vue d'une éventuelle réutilisation
- le chargement et l'évacuation à la décharge de l'entrepreneur des produits de démolition des massifs de fondations
- le remblaiement éventuel en GNT 3 0/20 de la fouille laissée par la dépose du mobilier.</t>
  </si>
  <si>
    <t xml:space="preserve">CBU</t>
  </si>
  <si>
    <t xml:space="preserve">Dépose de moellons</t>
  </si>
  <si>
    <t xml:space="preserve">Ce prix rémunère au mètre cube, le démontage soigné de maçonneries en moellons.
Il comprend notamment :
- le démontage des parties d’ouvrages en maçonneries de moellons préalablement définies par le maître d’œuvre,
- le descellement des moellons,
- la mise en dépôt définitive en un lieu désigné par le maître d’œuvre ou la mise en dépôt provisoire dans l’emprise du chantier pour une réutilisation,
- le chargement, le transport, le déchargement garantissant leur état et de bonne condition de reprise,
- les coûts induits par la gestion des produits issus du démontage (joints, moellons altérés, …), y compris les frais annexes générés par cette gestion (chargements, transports, déchargements, frais et taxes diverses,….),
- les sujétions pour travail manuel,
- le nettoyage du plan de joint et l’établissement éventuel d’un plan de calepinage en vue de la repose à l’identique des maçonneries,
- toutes les précautions à prendre pour préserver les parties conservées de l’ouvrage.</t>
  </si>
  <si>
    <t xml:space="preserve">BCH</t>
  </si>
  <si>
    <t xml:space="preserve">Dépose de panneau</t>
  </si>
  <si>
    <t xml:space="preserve">Ce prix rémunère à l'unité :
- la dépose de panneau de police ou de direction existant 
Il comprend :
- la dépose du support et de son (ou ses) panneau et son évacuation dans un lieu de stockage à définir pour une éventuelle réutilisation (le sciage du support de panneau de police est toléré),
- le démontage du panneau du support,
- la dépose du massif de fondation et son évacuation à la décharge,
- le remblaiement de la fouille en GNT 3 0/20 laissée par la dépose.</t>
  </si>
  <si>
    <t xml:space="preserve">Dépose de pavés et mise en dépôt</t>
  </si>
  <si>
    <t xml:space="preserve">Ce prix rémunère au mètre carré :
- la dépose de pavés granit
- l'enlèvement et l'évacuation du lit de pose des pavés
- le nettoyage des pavés des résidus de mortier
- le chargement, le transport, la mise en dépôt sur le site des pavés récupérables ou l'évacuation complète.</t>
  </si>
  <si>
    <t xml:space="preserve">PVA</t>
  </si>
  <si>
    <t xml:space="preserve">Dépose de pierres de taille</t>
  </si>
  <si>
    <t xml:space="preserve">Ce prix rémunère au mètre cube, le démontage soigné de maçonneries en pierre de taille.
Il comprend notamment :
- le démontage des parties d’ouvrages en maçonneries de pierre de taille, autre que les couronnements, préalablement définies par le maître d’œuvre,
- la mise en dépôt définitive en un lieu désigné par le maître d’œuvre ou la mise en dépôt provisoire dans l’emprise du chantier pour une réutilisation, avec stockage sur bastaings de bois pour lit de même épaisseur,
- le chargement, le transport, le déchargement garantissant leur état et de bonne condition de reprise,
- les coûts induits par la gestion des produits issus du démontage (joints, pierres altérées, …), y compris les frais annexes générés par cette gestion (chargements, transports, déchargements, frais et taxes diverses,….),
- les sujétions pour travail manuel,
- le nettoyage du plan de joint et l’établissement éventuel d’un plan de calepinage en vue de la repose à l’identique des maçonneries,
- toutes les précautions à prendre pour préserver les parties conservées de l’ouvrage.</t>
  </si>
  <si>
    <t xml:space="preserve">Dépose de plinthes</t>
  </si>
  <si>
    <t xml:space="preserve">Ce prix rémunère au mètre linéaire, la dépose des pierres de taille formant les plinthes des parapets.
Il comprend notamment :
- la dépose soignée des pierres de taille formant les plinthes des parapets préalablement définies par le maître d’œuvre,
- la mise en dépôt définitive en un lieu désigné par le maître d’œuvre ou la mise en dépôt provisoire dans l’emprise du chantier pour une réutilisation, avec stockage sur bastaings de bois pour lit de même épaisseur,
- le chargement, le transport, le déchargement garantissant leur état et de bonne condition de reprise,
- les coûts induits par la gestion des produits issus du démontage (joints, pierres altérées, …), y compris les frais annexes générés par cette gestion (chargements, transports, déchargements, frais et taxes diverses,….),
- les sujétions pour travail manuel,
- le nettoyage du plan de joint et l’établissement éventuel d’un plan de calepinage en vue de la repose à l’identique des maçonneries,
- toutes les précautions à prendre pour préserver les parties conservées de l’ouvrage.</t>
  </si>
  <si>
    <t xml:space="preserve">Dépose de signaux lumineux</t>
  </si>
  <si>
    <t xml:space="preserve">Ce prix rémunère à l'unité :
-  la dépose de signaux lumineux existants avant ou après la dépose du support de feux.
Ce prix comprend le transfert aux ateliers de la ville les signaux non destinés à un réemploi</t>
  </si>
  <si>
    <t xml:space="preserve">Dépose de supports de feux existants</t>
  </si>
  <si>
    <t xml:space="preserve">Ce prix rémunère à l'unité :
- La dépose de supports de feux existants.
Ce prix comprend :
- la mise hors service de l'alimentation électrique et le débranchement du ou des signaux fixés sur le support
- la dépose du support de dessus le massif d'ancrage
- la dépose du massif d'ancrage existant et le remblaiement soigné de la fouille en GRH
- Le stockage soigné provisoire du support sur Le chantier
- Le transfert éventuel des supports aux ateliers de La ville.</t>
  </si>
  <si>
    <t xml:space="preserve">Dépose de tablier existant</t>
  </si>
  <si>
    <t xml:space="preserve">Ce prix rémunère forfaitairement, la démolition complète du tablier de l’ouvrage existant et l’évacuation des gravois.
Il comprend notamment :
- le dégagement nécessaire des abords,
- la fourniture et la mise en œuvre de tous les dispositifs nécessaires de protection du cours d’eau et de l’environnement (échafaudage, cintre, …),
- la dépose des équipements du tablier quelque soient les matériaux constitutifs (gardes-corps, pilastres en rive, bordures, revêtement et remplissage des trottoirs, gardes corps, glissières, barrières, corniches, etc.…) y compris leur évacuation,
- la démolition des parties d’ouvrages en béton armé ou en maçonnerie,
- la découpe des armatures éventuelles,
- la dépose et l’évacuation des parties métalliques (poutrelles, plats, …),
- la dépose, la démolition et l’évacuation des matériaux constitutif du tablier quelque soit leurs natures,
- les sujétions de découpe, de descellement ou de déboulonnage,
- la fourniture et l’utilisation de dispositifs nécessaires à la mise en sécurité (échafaudages, plate-forme de travail, garde corps provisoires, etc.),
- les coûts induits par la gestion des produits de la démolition, y compris les frais annexes générés par cette gestion (chargements, transports, déchargements, valorisation, frais et taxes diverses,….),
- les sujétions pour travail manuel.</t>
  </si>
  <si>
    <t xml:space="preserve">Dépose de tablier métallique</t>
  </si>
  <si>
    <t xml:space="preserve">Ce prix rémunère forfaitairement la dépose soignée du tablier et pistes éventuelles de l’ouvrage concerné.
Il comprend notamment :
- le dégagement nécessaire des abords,
- les sujétions de découpe, de descellement ou de déboulonnage,
- la fourniture et l’utilisation de dispositifs nécessaires à la mise en sécurité (échafaudages, plate-forme de travail, garde corps provisoires, etc.),
- les coûts induits par la gestion des produits de la démolition, y compris les frais annexes générés par cette gestion (manutentions, chargements, transports, déchargements, frais et taxes diverses,….).</t>
  </si>
  <si>
    <t xml:space="preserve">Dépose de tête de buse</t>
  </si>
  <si>
    <t xml:space="preserve">Ce prix rémunère à l'unité :
- la dépose ou la démolition de tête de buse existante y compris l'évacuation des gravats à la décharge de l'entrepreneur.</t>
  </si>
  <si>
    <t xml:space="preserve">BASE</t>
  </si>
  <si>
    <t xml:space="preserve">Dépose de tuyau EP ou EU et évacuation</t>
  </si>
  <si>
    <t xml:space="preserve">Ce prix rémunère au mètre linéaire :
- la fouille en terrain de toute nature avec évacuation des matériaux à la décharge de classe adaptée (béton, amiante-ciment, PVC, etc.)
- la dépose de la canalisation existante
- la fourniture et la mise en œuvre de GNT 3 0/20 en remblaiement de tranchée, y compris le réglage et le compactage.</t>
  </si>
  <si>
    <t xml:space="preserve">Dépose d'ensemble de direction</t>
  </si>
  <si>
    <t xml:space="preserve">Ce prix rémunère à l'unité :
- le démontage soigné de l'ensemble de direction comportant 1 à 6 panneaux sur le même mât
- la dépose du support et de ses panneaux avec évacuation de l'ensemble dans un lieu de stockage à définir pour une éventuelle réutilisation
- le démontage des panneaux du support
- la dépose du massif de fondation et son évacuation à la décharge
- le remblaiement en GNT 3 0/20 de la fouille laissée par le massif.</t>
  </si>
  <si>
    <t xml:space="preserve">Dépose d'ensemble de mobilier station tramway existante</t>
  </si>
  <si>
    <t xml:space="preserve">Ce prix rémunère à l'unité :
- La dépose d'un ensemble de mobilier d'une station de tramway existante (sur les deux quais) comprenant :
- l'état des lieux contradictoire avec le maître d'œuvre avant la dépose, y compris la fourniture d'un constat accompagné de photos
- le démontage des parties amovibles non scellées dans le sol en prenant toutes les précautions nécessaires pour éviter l'endommagement du mobilier
- les déconnections électriques pour les mobiliers raccordés au réseau d'éclairage par une entreprise agréée
- la dépose des supports soit par déboulonnage des platines, soit par démolition soignée du massif d'ancrage pour éviter l'endommagement des supports, y compris leur nettoyage
- le chargement de l'ensemble et le transport jusqu'à l'aire de stockage du maître d'ouvrage ou de l'entrepreneur en vue d'une éventuelle réutilisation
- le chargement et l'évacuation à la décharge de l'entrepreneur des produits de démolition des massifs de fondations
- le remblaiement éventuel en GNT 3 0/20 de la fouille laissée par la dépose du mobilier.</t>
  </si>
  <si>
    <t xml:space="preserve">Dépose des bordures</t>
  </si>
  <si>
    <t xml:space="preserve">Ce prix rémunère, au mètre linéaire en place :
- la dépose soignée des bordures béton en bordure de chaussée existante dans la zone impactée par les travaux
- l'ensemble des opérations de terrassement (déblais et remblais) éventuellement nécessaires pour mener à bien cette opération
- le chargement, le transport et la mise en décharge de ces éléments.</t>
  </si>
  <si>
    <t xml:space="preserve">SOE - Tony BLOUME</t>
  </si>
  <si>
    <t xml:space="preserve">Dépose des gardes-corps existants</t>
  </si>
  <si>
    <t xml:space="preserve">Ce prix rémunère, au mètre linéaire, la dépose, le chargement et la mise en décharge des gardes-corps en place existant et de toutes ses fixations,.</t>
  </si>
  <si>
    <t xml:space="preserve">Dépose des trottoirs en encorbellement existant</t>
  </si>
  <si>
    <t xml:space="preserve">Ce prix rémunère, au mètre carré, d'encorbellement métallique en place :
- la dépose soignée des encorbellements métalliques constituant les trottoirs existants. (y compris leurs fixations dans les maçonneries existantes et leurs équipements)
- le chargement, le transport et la mise en décharge de ces éléments.</t>
  </si>
  <si>
    <t xml:space="preserve">Dépose du pavage des môles (sur les zones déconstruites)</t>
  </si>
  <si>
    <t xml:space="preserve">Ce prix rémunère, au mètre carré, la dépose soignée du pavage existant au dessus des môles. Les éléments seront stockés sur site afin de permettre leur réutilisation.
Il comprend également les sujétions de liées au travaux manuels.</t>
  </si>
  <si>
    <t xml:space="preserve">Dépose du pavage des perrés et du môle Nord pour réalisation des murets</t>
  </si>
  <si>
    <t xml:space="preserve">Ce prix rémunère, au mètre carré, la dépose soignée du pavage existant au niveau des emprises nécessaires pour réaliser les murets anti-submersion. Les éléments seront stockés sur site afin de permettre leur réutilisation.
Il comprend également les sujétions de liées au travaux manuels.</t>
  </si>
  <si>
    <t xml:space="preserve">Dépose d'une partie des pierres de parement</t>
  </si>
  <si>
    <t xml:space="preserve">Ce prix rémunère, au mètre carré de parement, la dépose soignée des pierres de parement (y compris des pierres de couronnement) et leur stockage sur site en vue de leur réutilisation ultérieure. La rémunération comprend l'ensemble des sujétions pour travail manuel.</t>
  </si>
  <si>
    <t xml:space="preserve">Dépose et repose d’un panneau de signalisation ou d'une balise</t>
  </si>
  <si>
    <t xml:space="preserve">Ce prix rémunère a l’unité, la dépose d’un panneau de signalisation ou d'une balise puis sa repose en fin de travaux.
Il comprend notamment :
- la dépose du panneau de signalisation ou de la balise et de son support,
- le stockage soigné dans l’emprise du chantier en vue de sa repose après travaux,
- l’enlèvement et l’évacuation du ou des massif d’ancrage de ce panneau ou de cette balise,
- les sujétions de descellement du support,
- l’implantation et la réalisation de nouveaux massifs d’ancrage après travaux y compris la fourniture et la mise en œuvre de toutes les fournitures nécessaires (béton, aciers, coffrage, …),
- tous les matériels nécessaires de terrassement, de manutention, …,
- les sujétions pour travail manuel.</t>
  </si>
  <si>
    <t xml:space="preserve">Dépose et repose d’une buse</t>
  </si>
  <si>
    <t xml:space="preserve">Ce prix rémunère, au mètre linéaire, la dépose et la repose d’une buse permettant sont recalage en planimétrie et en altimétrie.
Il comprend notamment :
- l’amenée et le repli des matériels nécessaires,
- les déblais et la dépose soignée des buses en place,
- les déblais complémentaires et le compactage du fond de fouille,
- la fourniture et le réglage en fond de fouille du lit de pose des tuyaux (sablon de 0,10 m d'épaisseur),
- la reprise, le contrôle et la repose des buses récupérées,
- la fourniture et la mise en place des buses en béton complémentaires éventuelles en remplacement de celles non récupérable ou abimées lors de la dépose,
- toutes les sujétions de pose, de calage, de réglage et de raccordement,
- la fourniture et la mise en œuvre de sablon pour l’enrobage de la conduite sur 0,10 m au dessus de la génératrice.</t>
  </si>
  <si>
    <t xml:space="preserve">Dépose et repose de Barrière</t>
  </si>
  <si>
    <t xml:space="preserve">Ce prix rémunère au mètre linéaire :
- la dépose soignée de barrière y compris les poteaux avec leur massif de fondation
- le remblaiement des fouilles des massifs de fondation en GNT 3 0/20 
- le chargement, le transport, la mise à la décharge de l'entrepreneur des éléments non récupérables
- le chargement, le transport, la mise en dépôt au lieu indiqué par le maître d'œuvre des éléments récupérables
- le remplacement des éléments non récupérables
- les terrassements nécessaires à la construction des massifs d'ancrage y compris le chargement, le transport et la mise à la décharge de l'entrepreneur des déblais
- la confection du massif de fondation en béton, les dimensions étant calculées par l'entrepreneur et soumise à l'avis du maître d'œuvre 
- les éventuelles réservations et pattes d'ancrage dans le massif pour la fixation du mobilier
- la repose de la barrière
- la fixation par scellement ou par boulonnage inviolable du mobilier sur sa fondation y compris l'éventuel carottage du revêtement le réglage vertical et horizontal du mobilier
- la protection du mobilier jusqu'à réception.</t>
  </si>
  <si>
    <t xml:space="preserve">Dépose et repose de borne basse granit</t>
  </si>
  <si>
    <t xml:space="preserve">Ce prix rémunère à l'unité :
- la dépose soignée de borne basse granit avec le massif de fondation
- le remblaiement des fouilles des massifs de fondation en GNT 3 0/20
- le chargement, le transport, la mise à la décharge de l'entrepreneur des éléments non récupérables
- le chargement, le transport, la mise en dépôt au lieu indiqué par le maître d'œuvre des éléments récupérables
- le remplacement des éléments non récupérables
- les terrassements nécessaires à la construction des massifs d'ancrage y compris le chargement, le transport et la mise à la décharge de l'entrepreneur des déblais
- la confection du massif de fondation en béton, les dimensions étant calculées par l'entrepreneur et soumise à l'avis du maître d'œuvre
- la repose de la borne basse
- la fixation par scellement de la borne sur sa fondation, le réglage vertical et horizontal du mobilier
- la protection du mobilier jusqu'à réception.</t>
  </si>
  <si>
    <t xml:space="preserve">Dépose et repose de caniveaux en pierre</t>
  </si>
  <si>
    <t xml:space="preserve">Ce prix rémunère au mètre linéaire, la dépose et la repose de caniveaux en pierre.
Il comprend notamment :
- la dépose des caniveaux en pierre avec toutes les précautions nécessaires à leur préservation dans des conditions optimales pour une réutilisation ultérieure et la mise en dépôt provisoire,
- La reprise, le nettoyage et la repose de ces caniveaux,
- la fourniture à pied d’œuvre et la mise en œuvre de béton d’assise de solin, de mortier, de bitume ou de résine de collage, 
- le calage en plan et en altitude,
- le jointement,
- les coupes éventuelles,
- la taille éventuelle en épaisseur,
- les sujétions pour travail manuel.</t>
  </si>
  <si>
    <t xml:space="preserve">Dépose et repose de clôture pare-ballons</t>
  </si>
  <si>
    <t xml:space="preserve">Ce prix rémunère au mètre linéaire :
- la dépose soignée de clôture y compris les poteaux avec leur massif de fondation
- le chargement, le transport, la mise à la décharge de l'entrepreneur des éléments non récupérables
- le chargement, le transport, la mise en dépôt au lieu indiqué par le maître d'œuvre des éléments récupérables
- le remplacement des éléments non récupérables
- la repose de la clôture y compris la réalisation des massifs de scellement des poteaux.</t>
  </si>
  <si>
    <t xml:space="preserve">Dépose et repose de couronnement des perrés</t>
  </si>
  <si>
    <t xml:space="preserve">Ce prix rémunère au mètre linéaire la dépose et la repose de couronnement des perrés du pont sur le canal de Berry.
Il comprend notamment :
- la dépose soignée de tous les éléments de couronnement des perrés, préalablement définies en concertation avec le maître d’œuvre,
- la stockage soigné sur site des éléments,
- le chargement, le transport, le déchargement garantissant leur état et de bonne condition de reprise,
- la repose à l’identique des éléments de couronnement en fin de travaux y compris la fourniture et la mise en œuvre du mortier nécessaire et le rejointoiement,
- tous coffrages nécessaires,
- le nettoyage des parements vus à la fin des travaux,
- les sujétions pour travail manuel.</t>
  </si>
  <si>
    <t xml:space="preserve">Dépose et repose de couronnements de parapets</t>
  </si>
  <si>
    <t xml:space="preserve">Ce prix rémunère au mètre linéaire, la dépose et la repose des pierres des couronnements des parapets.
Il comprend notamment :
- la dépose des pierres des couronnements des parapets, y compris les ferrures et la mise en dépôt provisoire,
- la reprise, le nettoyage, la repose et le scellement de ces pierres et des ferrures,
- la retaille des pierres si nécessaire,
- la réalisation des joints lissés au fer, y compris fourniture et mise en œuvre du mortier,
- le nettoyage,
- les sujétions pour travail manuel
- le nettoyage du plan de joint et l’établissement éventuel d’un plan de calepinage en vue de la repose à l’identique des maçonneries
- les opérations nécessaires à la parfaite reconstruction à l’identique de l’existant.</t>
  </si>
  <si>
    <t xml:space="preserve">Dépose et repose de pavés pour boucles sur plate-forme tramway</t>
  </si>
  <si>
    <t xml:space="preserve">Ce prix rémunère au mètre carré :
- la dépose de pavés granit sous plate-forme tramway à l'emplacement des boucles de détection d'approche du tramway
- l'enlèvement du lit de pose des pavés
- le nettoyage et le balayage de la plate-forme béton du tramway avant réalisation des enrobés
- le chargement, le transport, la mise en dépôt sur le site des pavés récupérables
- le remplacement des pavés non récupérables (finitions identiques à l'existant)
- leur repose à l'identique comprenant :
   . les découpes de pavés rendues nécessaires par la configuration de la plate-forme tramway et des entretoises
   . la fourniture et la mise en œuvre de mortier dosé à 400 kg/m3 en lit de pose
       =&gt; l'entrepreneur soumettra son produit et sa technique de pose à l'avis du maître d'œuvre avant réalisation
   . pose à joints d'épaisseur inférieure à 15 mm avec utilisation d'écarteur si nécessaire, la réalisation des joints conformément au C.C.T.P.
   . la réalisation des joints longitudinaux entre le pavé et le rail (se référer au C.C.T.P. pour la nature du joint)
- le réglage en planimétrie et en altimétrie et les sujétions
- le nettoyage des pavés en fin de chantier.</t>
  </si>
  <si>
    <t xml:space="preserve">Dépose et repose de pierres de parapets</t>
  </si>
  <si>
    <t xml:space="preserve">Ce prix rémunère au mètre cube, la dépose et la repose de pierres de parapets.
Il comprend notamment :
- l’établissement d’un plan de calepinage en vue de la repose à l’identique des maçonneries 
- la dépose des pierres des parapets y compris les pierres du couronnement et de la plinthe, ainsi que la mise en dépôt provisoire
- le nettoyage du plan de joint
- la reprise, le nettoyage, la repose et le scellement de ces pierres.
- la retaille des pierres si nécessaire,
- la réalisation des joints lissés au fer, y compris fourniture et mise en œuvre du mortier,
- le nettoyage des  parements,
- les sujétions pour travail manuel.
- les opérations nécessaires à la parfaite reconstruction à l’identique de l’existant.</t>
  </si>
  <si>
    <t xml:space="preserve">Dépose et repose de pierres formant bandeaux</t>
  </si>
  <si>
    <t xml:space="preserve">Ce prix rémunère à l’unité, la dépose et la repose de pierres de bandeaux.
Il comprend notamment :
- la dépose des pierres de bandeaux, leur mise en dépôt provisoire,
- la reprise, le nettoyage, la repose et le scellement de ces pierres,
- la retaille des pierres si nécessaire,
- la réalisation des joints lissés au fer, y compris fourniture et mise en œuvre du mortier,
- le nettoyage des  parements,
- les sujétions pour travail manuel,
- le nettoyage du plan de joint et l’établissement éventuel d’un plan de calepinage en vue de la repose à l’identique des maçonneries
- les opérations nécessaires à la parfaite reconstruction à l’identique de l’existant.</t>
  </si>
  <si>
    <t xml:space="preserve">Dépose soignée de bordures en granit</t>
  </si>
  <si>
    <t xml:space="preserve">Ce prix rémunère au mètre linéaire, la dépose soignée de bordures en granit.
Il comprend notamment :
- la dépose de bordures en granit avec toutes les précautions nécessaires à leur préservation dans des conditions optimales pour une réutilisation ultérieure.
- la mise en dépôt définitive en un lieu désigné par le maître d’œuvre,
- le chargement, le transport, le déchargement garantissant leur état et de bonne condition de reprise,
- les sujétions pour travail manuel.</t>
  </si>
  <si>
    <t xml:space="preserve">Dépose soignée des dalles en granit des trottoirs et mise en dépôt</t>
  </si>
  <si>
    <t xml:space="preserve">Ce prix rémunère au mètre carré :
- la dépose soignée des dalles en granit des trottoirs
- l'enlèvement et l'évacuation du lit de pose des dalles
- le nettoyage des dalles des résidus de mortier
- le chargement, le transport, la mise en dépôt sur le site des dalles réutilisées et l'évacuation des dalles non réutilisées.</t>
  </si>
  <si>
    <t xml:space="preserve">Déroctage pour réalisation des assises des ouvrages projetés</t>
  </si>
  <si>
    <t xml:space="preserve">Ce prix rémunère, au mètre cube :
- l'ensemble des opérations de déroctage
- le remblaiement des trous ainsi réalisés à l'aide de matériaux d'apports de type GNT 1 0/63 soigneusement compactés.
- les coûts induits par l’évacuation et la gestion des déblais issus de ce déroctage y compris les frais annexes générés par cette gestion (chargements, transports, déchargements, frais et taxes diverses,….).</t>
  </si>
  <si>
    <t xml:space="preserve">Descente d'eau en béton sur talus</t>
  </si>
  <si>
    <t xml:space="preserve">Ce prix rémunère, au mètre linéaire, la réalisation d’une descente d’eau avec des tuiles emboîtables préfabriquées en béton, y compris la fourniture et la pose de lit de pose en béton de propreté C16/20 et les sujétions de terrassements manuels en talus.</t>
  </si>
  <si>
    <t xml:space="preserve">Dessouchage des 2 arbres abattus au droit des perrés</t>
  </si>
  <si>
    <t xml:space="preserve">Ce prix rémunère, à l'unité :
- l'amenée et le repli du matériel nécessaire
- La dépose soignée des maçonneries constituant les perrés à proximité immédiate des souches ; et leur stockage à proximité du chantier en vue de leur réutilisation
- le dessouchage à la pelle mécanique et l'enlèvement de toutes les racines des souches définies par la maitrise d'oeuvre
- le tronçonnage, le chargement et le transport à la décharge de l'entrepreneur
- le remplissage de la fouille laissée par le dessouchage en grave 0/60 correctement
compactée.</t>
  </si>
  <si>
    <t xml:space="preserve">tardeaix</t>
  </si>
  <si>
    <t xml:space="preserve">Ce prix rémunère, au mètre carré en place, l’enlèvement de la végétation aux abords de l’ouvrage.
Il comprend notamment :
- le repérage et le marquage des zones et végétaux à enlever préalablement définies par le maître d’œuvre,
- l’arrachage des taillis, haies, broussailles et arbres dont la circonférence mesurée à un mètre du sol est inférieure ou égale à 0,60m,
- l’évacuation de tous les végétaux,
- le déracinage en profondeur aux abords,
- la fourniture et la mise en œuvre des matériaux nécessaires au reprofilage des talus (remblais d’apport, terre végétale),.</t>
  </si>
  <si>
    <t xml:space="preserve">Déviation provisoire déportée</t>
  </si>
  <si>
    <t xml:space="preserve">Ce prix rémunère forfaitairement la réalisation d’une déviation provisoire déportée permettant de libérer l’emprise nécessaire à la construction de l’ouvrage.
Il comprend notamment :
- l’exécution des piquetages complémentaires,
- le décapage de la terre végétale et la mise en dépôt provisoire,
- les purges éventuelles des couches de fondation y compris l’excavation et l’évacuation des matériaux à purger, la fourniture du matériau de purge, les sujétions de chargements, transports et déchargements,
- le piquetage et la protection des réseaux rencontrés et conservés, ainsi que tous les travaux manuels de détection et de dégagement induits par leur présence.
- la fourniture et la mise en œuvre d’un géotextile,
- la fourniture et la mise en place des matériaux graveleux constitutifs de la couche de formes y compris les sujétions de chargements, transports et déchargements,
- le réglage et le compactage de chaque couche,
- la fourniture et la mise en œuvre des matériaux bitumineux (grave bitume et béton bitumineux),
- la réalisation des épaulements et raccordement à la RD existante,
- la fourniture et la mise en œuvre des matériaux pour accotement,
- la réalisation des fossés d’assainissement et leur raccordement au réseau existant,
- la mise en service de cette déviation,
- la démolition et l’évacuation de tous les matériaux constitutifs de cette déviation après mise en service de l’ouvrage (sauf matériaux de purge),
- toutes les signalisations temporaires et basculement de circulation éventuel nécessaire à la réalisation de cette déviation,</t>
  </si>
  <si>
    <t xml:space="preserve">Documentation, fourniture du logiciel</t>
  </si>
  <si>
    <t xml:space="preserve">Ce prix rémunère forfaitairement :
- La remise de la documentation technique des matériels mis en œuvre,
- La fourniture du logiciel de programmation des contrôleurs conformément aux prescriptions du  CCTP.
Nota : le micro-ordinateur portable de programmation des contrôleurs n'est pas à fournir.</t>
  </si>
  <si>
    <t xml:space="preserve">Dossier d’ouvrage et récolement</t>
  </si>
  <si>
    <t xml:space="preserve">Ce prix rémunère forfaitairement l’établissement et la fourniture d’un dossier des ouvrages exécutés.
Il comprend notamment :
- la mise à jour des plans et des notes de calculs, conformément aux ouvrages exécutés sous la conduite du mandataire,
- le relevé en X, Y et Z des ouvrages visibles et enterrés sous la forme d’un plan informatisé dans un format et une version compatible avec les moyens informatiques du client,
- les repères de nivellement hémisphérique (2 par appui et par travée) en laiton,
- le programme et le calendrier réel d’exécution,
- les comptes-rendus d’incidents et les calculs justificatifs éventuels les accompagnants,
- le PAQ accompagné de tous les résultats des contrôles, épreuves et essais divers,
- les fiches techniques des matériaux employés sur le chantier,
- une notice de visite et d’entretien comprenant les éléments nécessaires à la visite et à l’entretien des différentes parties des ouvrages,
- les épreuves des ouvrages,
- L’établissement de toutes les pièces nécessaires à la constitution du dossier d’ouvrage tel que défini par l’instruction technique pour la surveillance et l’entretien des ouvrages d’art.
Il comprend tous les frais nécessités pour l’établissement des documents, la réalisation de 3 tirages des plans, de 3 exemplaires des notes de calcul, et la fourniture de CD ROM comportant l’ensemble des fichiers au format DWG des plans réalisés en CAO/DAO et l’ensemble des pièces écrites sous Word 2000 – Excel 2000.</t>
  </si>
  <si>
    <t xml:space="preserve">Dossier de récolement</t>
  </si>
  <si>
    <t xml:space="preserve">Ce prix rémunère forfaitairement l’établissement et la fourniture d’un dossier des ouvrages exécutés.
Il comprend notamment :
- la mise à jour des plans et des notes de calculs, conformément aux ouvrages exécutés sous la conduite du mandataire,
- le relevé en X, Y et Z des ouvrages visibles et enterrés sous la forme d’un plan informatisé dans un format et une version compatible avec les moyens informatiques du client,
- les repères de nivellement hémisphérique (2 par appui et par travée) en laiton,
- le programme et le calendrier réel d’exécution,
- les comptes-rendus d’incidents et les calculs justificatifs éventuels les accompagnants,
- le PAQ accompagné de tous les résultats des contrôles, épreuves et essais divers,
- les fiches techniques des matériaux employés sur le chantier,
- une notice de visite et d’entretien comprenant les éléments nécessaires à la visite et à l’entretien des différentes parties des ouvrages,
- les épreuves des ouvrages,
- L’établissement de toutes les pièces nécessaires à la constitution du dossier d’ouvrage  tel que défini par l’instruction technique pour la surveillance et l’entretien des ouvrages d’art.
Il comprend tous les frais nécessités pour l’établissement des documents, la réalisation de 3 tirages des plans, de 3 exemplaires des notes de calcul, et la fourniture de CD ROM comportant l’ensemble des fichiers au format DWG des plans réalisés en CAO/DAO et l’ensemble des pièces écrites sous Word 2000 – Excel 2000.</t>
  </si>
  <si>
    <t xml:space="preserve">Dossier de récolement des ouvrages</t>
  </si>
  <si>
    <t xml:space="preserve">Ce prix rémunère au forfait :
- la confection d'un dossier de récolement et de documentation conformément aux prescriptions du CCTP comprenant le report sur plan topographique :
- des bordures ou rives et des panneaux de signalisation
- des réseaux et ouvrages d'assainissement apparents ou cachés, reportés en x, y et z
- des fourreaux laissés en attente, reportés en x, y et z
les plans seront fournis sur support informatique au format DXF ou DWG. Les coordonnées X, Y et Z seront rattachées au repérage des bornes ayant servies à l'implantation.</t>
  </si>
  <si>
    <t xml:space="preserve">PLB</t>
  </si>
  <si>
    <t xml:space="preserve">Dossier de récolement des ouvrages (détaillé par ville)</t>
  </si>
  <si>
    <t xml:space="preserve">Ce prix rémunère forfaitairement :
- La préparation et la fourniture d'un dossier de récolement conformément aux prescriptions du CCTP .
Nota : le dossier sera constitué d'un sous-dossier pour les ouvrages réalisés sur le territoire de chaque  ville. Chaque sous-dossier sera mis en forme conformément aux demandes des villes.</t>
  </si>
  <si>
    <t xml:space="preserve">Dossier de récolement des ouvrages et documentation (marché "Eclairage Plublic")</t>
  </si>
  <si>
    <t xml:space="preserve">Ce prix rémunère forfaitairement :
- la préparation et la fourniture d'un dossier de récolement et de documentation conformément aux prescriptions du CCTP
Nota : le dossier sera constitué d'un sous dossier pour les ouvrages réalisés sur le territoire de chaque ville. Chaque sous dossier sera mis en forme conformément aux demandes des villes.</t>
  </si>
  <si>
    <t xml:space="preserve">Drain DN150</t>
  </si>
  <si>
    <t xml:space="preserve">Ce prix rémunère, au mètre linéaire, la fourniture et la mise en œuvre du drain collecteur DN 150 en pied d’écran et de son massif de béton support arasé avec une pente convenable et/ou de la tranchée drainante selon sa localisation. Il rémunère également la fixation du drain, le réglage de la pente et le raccordement du drain aux regards d’extrémités.</t>
  </si>
  <si>
    <t xml:space="preserve">Drain longitudinal de tablier</t>
  </si>
  <si>
    <t xml:space="preserve">Ce prix rémunère au mètre linéaire la fourniture et la pose d’un drain longitudinal de tablier de type ressort diamètre 18mm en acier inoxydable 18/8, y compris les raccordements au système d’assainissement.</t>
  </si>
  <si>
    <t xml:space="preserve">Drains de pied</t>
  </si>
  <si>
    <t xml:space="preserve">Ce prix rémunère au mètre linéaire, la fourniture et la pose de drains de pied, d'un diamètre minimum de 100 mm compatible avec le système drainant.</t>
  </si>
  <si>
    <t xml:space="preserve">Drains de trottoir</t>
  </si>
  <si>
    <t xml:space="preserve">Ce prix rémunère au mètre linéaire, la fourniture et la pose de drains de trottoir d'un diamètre de 50 mm entouré d'une enveloppe en géotextile.</t>
  </si>
  <si>
    <t xml:space="preserve">Du môle Est jusqu'à la cale</t>
  </si>
  <si>
    <t xml:space="preserve">Ce prix rémunère, au mètre cube, la réalisation d'un parement en maçonneries au droit du côté terre des murs en béton armé de l'Avenue de Mer.
Cet habillage sera réalisé à partir de pierres de taille d'apport conformes aux préconisations définies dans le CCTP et la notice architecturale du DCE.
Ce prix comprend notamment :
- la fourniture et la découpe des éléments à mettre en place
- le rejointoiement du pavage
- les sujétions liées au travaux manuels.</t>
  </si>
  <si>
    <t xml:space="preserve">Echafaudages</t>
  </si>
  <si>
    <t xml:space="preserve">Ce prix rémunère, au forfait :
- la fourniture, l'assemblage, les déplacements et le repli de tous les échafaudages nécessaires à la réalisation des travaux en sousface
- l'ensemble des opérations permettant de créer un accès à ces échafaudages lors des travaux pour les ouvriers et les matériels à utiliser.
Ce prix rémunère forfaitairement la mise en place d’échafaudages sous ouvrages et en façade d’ouvrages, avec les prestations prévues aux articles 1.4.1 et 1.4.2 de l’annexe D du fascicule 65 du CCTG, conformément au chapitre 5 et à l’annexe A du même fascicule.
Il comprend notamment :
- les études, la fourniture, l’amenée sur le site, les montages, la mise en œuvre et les réglages successifs de tous les éléments et matériaux,
- les déplacements éventuels,
- les platelages,
- les protections collectives pendant toute la durée du chantier,
- les bâches pour éviter toute pollution du cours d’eau,
- les sujétions d’assises et de fondation avec la préparation des sols,
- toutes autres sujétions pour une réalisation selon les règles de l’art, y compris les dispositions liées à la sécurité et à la présence d’eau,
- les contrôles réalisés par un organisme agréé,
- le démontage et le repliement en fin de chantier.
Une fraction égale à 70% de ce prix sera payée à l’entrepreneur après réalisation des échafaudages et le reste sera versé après repliement complet.</t>
  </si>
  <si>
    <t xml:space="preserve">Échafaudages, étaiements, cintres, dispositifs de protection</t>
  </si>
  <si>
    <t xml:space="preserve">Ce prix rémunère forfaitairement et pour l’ouvrage les prestations prévues aux articles 1.4.1 et 1.4.2 de l’annexe D du fascicule 65 du CCTG, conformément au chapitre 5 et à l’annexe A du même fascicule pour l’ensemble des ouvrages à réaliser dans le cadre de ce marché.
Il comprend notamment :
- les frais d’études, plans et notes de calculs
- les frais de contrôles et de vérification des notes de calculs et plans par un organisme extérieur au titre du contrôle externe,
- les contrôles techniques par un organisme indépendant et les essais de chargement,
- les sujétions d’assises et de fondation avec la préparation des sols,
- les éventuels renforcements des ouvrages définitifs en fondation ou en élévation du fait des cintres et échafaudages qui leur seraient fixés,
- l’amenée, la mise en œuvre et le repliement de tout le matériel avec en particulier le cintre et l’étaiement,
- les frais de calage et de nivellement,
- l’amenée, la mise en œuvre et le repliement de tout le matériel nécessaires aux protections collectives et aux plateformes de travail, les encorbellements permettant le cheminement autour du tablier et son maintien jusqu’à la pose des dispositifs de retenue définitifs,
- la protection latérale du tablier contre les chutes d’objet et de personnes,
- les réalisations des engravures en fond de coffrage,
- la protection des coulées de béton par un polyane sur le platelage,
- les sujétions de travail en hauteur.</t>
  </si>
  <si>
    <t xml:space="preserve">Écran drainant</t>
  </si>
  <si>
    <t xml:space="preserve">Ce prix rémunère, au mètre carré, la fourniture et la mise en œuvre d'un écran drainant, sur les parements des élévations d'ouvrage dont la face non vue est en contact avec le remblai. Les surfaces prises en compte ne tiendront pas compte des recouvrements et des sur-longueurs pour enveloppement du drain.</t>
  </si>
  <si>
    <t xml:space="preserve">Écritures</t>
  </si>
  <si>
    <t xml:space="preserve">Ce prix rémunère à l'unité :
- la fourniture et la mise en œuvre de résine thermoplastique de couleur blanche rétro-réfléchissante type 1 ou 2 pour réalisation d'inscription suivant instruction ministérielle sur la signalisation routière septième partie Art. 118.7
   =&gt; hauteur des caractères : 1,5 mètre
        largeur des caractères : 0,5 mètre
        espacement des caractères : 0,15 mètre 
- le prémarquage
- le balayage et lavage préalable de la chaussée.</t>
  </si>
  <si>
    <t xml:space="preserve">Effacement de marquage existant ou provisoire</t>
  </si>
  <si>
    <t xml:space="preserve">Ce prix rémunère au mètre linéaire :
- l'effacement de marquage existant ou provisoire par thermofusion ou rabotage, y compris les sujétions.</t>
  </si>
  <si>
    <t xml:space="preserve">Effacement Passage piétons largeur 3 ml</t>
  </si>
  <si>
    <t xml:space="preserve">nfu</t>
  </si>
  <si>
    <t xml:space="preserve">Elagage d'arbre</t>
  </si>
  <si>
    <t xml:space="preserve">Ce prix rémunère à l'unité :
- l'élagage pour un arbre existant, conformément aux règles de l'art et indications du maître d'œuvre,
- l'évacuation des déchets verts,
- les sujétions liées aux travaux sous circulation et aux conditions d'accès,
- les sujétions liées à la sécurité aux abords du chantier.</t>
  </si>
  <si>
    <t xml:space="preserve">Eléments préfabriqués d'ouvrage cadre</t>
  </si>
  <si>
    <t xml:space="preserve">Ce prix rémunère au mètre linéaire, la fourniture et la mise en place d’éléments préfabriqués d’ouvrage cadre.
Il comprend notamment :
- la fourniture et la mise en œuvre de tous les matériaux nécessaires à la réalisation des éléments préfabriqués,
- la fabrication, le chargement, le transport et le déchargement de tous les éléments préfabriqués quelque soit le nombre d’éléments et de transport nécessaires,
- l’amenée, les déplacements et le repli des matériels de levage et de manutention nécessaires à la mise en place des éléments y compris la reprise sur stockage éventuel,
- toutes les opérations de réglage, de calage et de raccordement des éléments.</t>
  </si>
  <si>
    <t xml:space="preserve">Engazonnement</t>
  </si>
  <si>
    <t xml:space="preserve">Ce prix rémunère au mètre carré :
- le griffage, comprenant le brisement des mottes, l'évacuation des pierres et débris divers,
- le nivellement définitif du sol au râteau et à la pelle,
- la préparation du lit de semence, le ratissage sur 3 cm d'épaisseur, le plombage,
- la fourniture des graines ; l'entrepreneur soumettra à l'approbation du maître d'œuvre la provenance des graines, ainsi que le détail des espèces et variétés des composants ; la composition sera telle que l'on puisse obtenir un gazon uniforme adaptée à
- le semis à raison de 25 g/m²,
- la façon de filet et contre-filet,
- le ratissage pour l'enfouissement des graines,
- le roulage,
- la première tonte de l'ensemble des gazons et l'arrosage de ceux-ci jusqu'à cette première tonte.
- tous aléas et sujétions de fourniture et de mise en œuvre</t>
  </si>
  <si>
    <t xml:space="preserve">Engravures pour relevés d'étanchéité</t>
  </si>
  <si>
    <t xml:space="preserve">Ce prix rémunère au mètre linéaire la réalisation des engravures pour les relevés d’étanchéité.</t>
  </si>
  <si>
    <t xml:space="preserve">Engravures pour relevés d'étanchéité dans  parapet</t>
  </si>
  <si>
    <t xml:space="preserve">Ce prix rémunère au mètre linéaire, la réalisation des engravures dans un parapet en pierre de taille pour les relevés d’étanchéité, conformément au STER 81.</t>
  </si>
  <si>
    <t xml:space="preserve">Engravures pour relevés d'étanchéité dans contre-corniches</t>
  </si>
  <si>
    <t xml:space="preserve">Ce prix rémunère au mètre linéaire la réalisation des engravures dans les contre-corniches pour les relevés d’étanchéité.</t>
  </si>
  <si>
    <t xml:space="preserve">Enlèvement d’un batardeau</t>
  </si>
  <si>
    <t xml:space="preserve">Ce prix rémunère au mètre linéaire le repliement d’un batardeau en fin de chantier. 
Il comprend notamment :
- l’enlèvement et l’évacuation des matériaux dans un lieu de dépôt définitif,
- le matériel nécessaire à l’exécution mécanique ou manuelle
- les sujétions relatives à la non pollution de la rivière et à la conservation en l’état du lit de la rivière.
- tous travaux complémentaires éventuels nécessaires à la remise en état du lit de la rivière et des berges.</t>
  </si>
  <si>
    <t xml:space="preserve">Enlèvement d’une buse</t>
  </si>
  <si>
    <t xml:space="preserve">Ce prix rémunère au mètre linéaire l’enlèvement complet d’une buse en fin de chantier. 
Il comprend notamment :
- l’enlèvement et l’évacuation de tous les matériaux dans un lieu de dépôt définitif,
- le matériel nécessaire à l’exécution mécanique ou manuelle
- les sujétions relatives à la non pollution de la rivière et à la conservation en l’état du lit de la rivière.
- tous travaux complémentaires éventuels nécessaires à la remise en état du lit de la rivière et des berges.</t>
  </si>
  <si>
    <t xml:space="preserve">Enlèvement de gravats</t>
  </si>
  <si>
    <t xml:space="preserve">Ce prix rémunère à la tonne :
- l'enlèvement de gravats au moyen d'un camion + pelle ou d'un camion grue
- le transport et la mise en décharge de catégorie adaptée aux matériaux enlevés
- les sujétions liées aux faibles quantités à enlever et aux conditions d'accès.</t>
  </si>
  <si>
    <t xml:space="preserve">Enrobage béton de fourreau</t>
  </si>
  <si>
    <t xml:space="preserve">Ce prix rémunère au mètre linéaire :
- La fourniture et mise en œuvre de béton dosé à 250kg/m3 pour protection des fourneaux (diamètre 63) en tranchée, de largeur moyenne de 70 cm, entre la plate-forme TW et la chambre de tirage de la multitubulaire.
- Le volume de béton à mettre en œuvre est d'environ 0,420m3 par multitubulaire.
- Le volume de béton à mettre en œuvre est d'environ 0,420m3 par mètre linéaire de tranchée.</t>
  </si>
  <si>
    <t xml:space="preserve">Enrochements</t>
  </si>
  <si>
    <t xml:space="preserve">Ce prix rémunère à la tonne la réalisation d’enrochements aux lieux précisés par le Maître d’œuvre.
Il comprend notamment :
- la fourniture, le chargement, le transport, le déchargement et la mise en œuvre des enrochements, 
- toutes les opérations de réglage des éléments, en site aquatique ou non.</t>
  </si>
  <si>
    <t xml:space="preserve">Enrochements bétonnés</t>
  </si>
  <si>
    <t xml:space="preserve">Ce prix rémunère au mètre carré :
la réalisation d’enrochements bétonnés tel que définis au CCTP sur lit de béton frais (type perré)
Il comprend notamment :
- la fourniture, le chargement, le transport, le déchargement et la mise en œuvre et le réglage des enrochements,
- La fourniture, la mise en oeuvre, le réglage sur une épaisseur minimum de 25 cm et l’enrobage à mi-épaisseur des enrochements d'un béton C25/30,
- la réalisation d’une bèche en béton armé au pied de l’enrochement,
- tous les coffrages éventuels,
- la fourniture et la mise en œuvre des armatures pour béton armé,
- toutes les opérations de réglage des éléments, en site aquatique ou non.
- les sujétions de raccordement avec le talus naturel et le biseau d’extrémité de la buse.</t>
  </si>
  <si>
    <t xml:space="preserve">Enrochements des exutoires du bassin</t>
  </si>
  <si>
    <t xml:space="preserve">Ce prix rémunère au mètre cube :
- La fourniture, la mise en place et le réglage d'enrochements 10/50kg, selon les prescriptions du CCTP, les sujétions comprises.</t>
  </si>
  <si>
    <t xml:space="preserve">Enrochements en pied de talus</t>
  </si>
  <si>
    <t xml:space="preserve">Ce prix rémunère, au mètre cube en place, la fourniture et la mise en œuvre d'enrochements en pied de talus et permettant de soutenir le talus au droit de l'écran acoustique conformément aux plans DCE et aux exigences du CCTP.
Il comprend notamment :
- les piquetages complémentaires,
- les terrassements préalables
- la réalisation d'un béton de propreté pour créer une assise pour les blocs
- la fourniture et la mise en place d'un géotextile derrière le mur en maçonnerie
- La fourniture, la mise en place soignée et le réglage d'enrochements selon les prescriptions du CCTP, les sujétions comprises.
Les quantités rémunérées correspondront au maximum aux volumes  indiqués sur le plan de remblaiement visé par le maître d‘œuvre auxquelles sera appliquée une densité de 2,0.</t>
  </si>
  <si>
    <t xml:space="preserve">Enrochements entre l'ouvrage et la fosse</t>
  </si>
  <si>
    <t xml:space="preserve">Ce prix rémunère, au forfait en place, la mise en place des enrochements dans la fosse en bordure d'ouvrage. Il comprend notamment  :
- l'ensemble des opérations de préparations afin de permettre l'accès des engins aux abord du site de mise en place
- la fourniture et la mise à pied d'œuvre d'enrochements de taille tête d'homme
- la mise en place soignée de ces enrochements à l'aide de moyens adaptés.</t>
  </si>
  <si>
    <t xml:space="preserve">Ensemencement par projection hydraulique : prairie</t>
  </si>
  <si>
    <t xml:space="preserve">Ce prix rémunère au mètre carré :
- le travail superficiel du sol
- la fourniture à pied d'œuvre du mélange de  graminées, à raison de  300 kg/ha composé de :
. 10 % de ray-grass anglais LIMAGE
. 30 % de fétuque rouge traçante RUBINA
. 20 % de fétuque rouge gazonnante WILMA
. 15 % de fétuque rouge 1/2 traçante LIBANO
. 10 % de fétuque ovine durette BIJARD
. 10 % d'agrostide ténue HIGHLAND
. 5 % de trèfle blanc HUIA
- la fourniture de cellulose pour l'enrobage des semences à raison de 500 kg/ha,
- l'adjonction :
. d'un engrais chimique complet à raison de 300 kg/ha
. d'un engrais organique à raison de 300 kg/ha
- la mise en œuvre.</t>
  </si>
  <si>
    <t xml:space="preserve">Ensemencement par projection hydraulique : prairie milieu humide</t>
  </si>
  <si>
    <t xml:space="preserve">Ce prix rémunère  au mètre carré :
- le travail superficiel du sol
- la fourniture à pied d'œuvre du mélange de  graminées, à raison de 300 kg/ha
- la fourniture de cellulose pour l'enrobage des semences à raison de 300 kg/ha,
- l'adjonction :
. d'un engrais chimique complet à raison de 300 kg/ha
. d'un engrais organique à raison de 300 kg/ha
- la mise en œuvre.</t>
  </si>
  <si>
    <t xml:space="preserve">Entourage d'arbres GRANIT Beige</t>
  </si>
  <si>
    <t xml:space="preserve">Ce prix rémunère à l'unité :
- la fourniture, le transport et la pose d'entourage d'arbre granit de couleur, dimension et finition précisées
- les terrassements nécessaires à la pose d'entourage d'arbre et à la réalisation du massif de fondation, le réglage du fond de forme
- l'implantation d'entourage d'arbres
- la confection d'un massif de fondation en béton normalisé B16 sur 15cm d'épaisseur
- la pose d'entourage d'arbre</t>
  </si>
  <si>
    <t xml:space="preserve">Entretoisement et contreventement</t>
  </si>
  <si>
    <t xml:space="preserve">Ce prix rémunère au kilogramme, la fourniture et la mise en œuvre des éléments de contreventement et d’entretoisement des poutrelles.
Il comprend notamment :
- la fourniture de tous les éléments nécessaires (tiges filetées, tubes rond ou carré, rondelles, écrous, cornières, …),
- le chargement, le transport, le déchargement et le stockage soigné de tous les éléments sur chantier,
- la reprise des éléments et les assemblages sur les poutrelles,
- tous les matériels nécessaires.</t>
  </si>
  <si>
    <t xml:space="preserve">Epreuves (étanchéité, mesure de flèche, ...)</t>
  </si>
  <si>
    <t xml:space="preserve">Ce prix rémunère, au forfait, l’ensemble des frais relatifs à la complète réalisation des épreuves à l'issue des travaux.
Les épreuves porteront sur les points suivants :
- mesure de flèches de la porte en position fermée
- mesure des flèches de la vantellerie
- vérification de la bonne étanchéité de la porte.
La rémunération comprend notamment :
- l’établissement du programme d’épreuves, établissant le calcul des flèches théoriques, et indiquant les manoeuvres à réaliser pour ces épreuves
- les opérations de nivellement pendant les essais et la constitution du P.V. correspondant,
- la réalisation de l’inspection détaillée initiale et la constitution du P.V. correspondant,
- la mise à disposition et la mise en place de personnel technique qualifié, de tous les appareils de mesure, des échafaudages et passerelles de visite nécessaires pendant les essais,
Ce prix sera réglé à l’entrepreneur après réception des procès verbaux.</t>
  </si>
  <si>
    <t xml:space="preserve">Epreuves des ouvrages</t>
  </si>
  <si>
    <t xml:space="preserve">Ce prix rémunère forfaitairement l’ensemble des frais relatifs à la complète réalisation des épreuves et en particulier la mise à disposition des véhicules et de leurs chargements nécessaires aux essais.
Il comprend notamment :
- l’établissement du programme d’épreuves et le calcul des flèches théoriques, 
- la mise à disposition des véhicules, leur chargement, la pesée des essieux,
- toutes les manœuvres nécessaires au positionnement des véhicules pour effectuer les relevés, et le déchargement après épreuves,
- les opérations de nivellement pendant les essais et la constitution du P.V. correspondant,
- la réalisation de l’inspection détaillée initiale et la constitution du P.V. correspondant,
- la mise à disposition et la mise en place de personnel technique qualifié, de tous les appareils de mesure, des échafaudages et passerelles de visite nécessaires pendant les essais,
- le nettoiement de la chaussée après les essais.
Ce prix sera réglé à l’entrepreneur après réception des procès verbaux.</t>
  </si>
  <si>
    <t xml:space="preserve">Epuisement</t>
  </si>
  <si>
    <t xml:space="preserve">Ce prix rémunère, au forfait, toutes les opérations liées à l'épuisement de l'eau dans le fond de fouille. Il comprend notamment :
- Tous les frais de sujétions d'évacuation des eaux (ex : mise en place de pompes) 
- le coût de toutes les mesures destinées à assainir la surface de travail.</t>
  </si>
  <si>
    <t xml:space="preserve">Épuisement</t>
  </si>
  <si>
    <t xml:space="preserve">Ce prix rémunère forfaitairement la réalisation de l’épuisement de l’enceinte intérieure au batardeau pour la totalité du chantier, nécessaire à l’exécution hors d’eau des travaux.
Il comprend notamment :
- la fourniture, l’amenée, la mise en place, l’exploitation, la surveillance, le remplacement s’il y a lieu et le repliement en fin de travaux du matériel nécessaire à la mise hors d’eau du chantier.
- les travaux d’aménagement éventuels liés à la mise hors d’eau
- le pompage proprement dit pendant toute la durée du chantier avec les frais de fonctionnement,
- les déplacements du matériel nécessaire.</t>
  </si>
  <si>
    <t xml:space="preserve">Épuisement des fouilles</t>
  </si>
  <si>
    <t xml:space="preserve">Ce prix rémunère, au forfait, l’épuisement des fouilles par rabattement de la nappe nécessaire à l’exécution hors d’eau des ouvrages. 
Il comprend notamment :
- l’amenée , la mise en œuvre et le repliement de tout le matériel nécessaire au rabattement de la nappe, et ce quelque soit le matériel utilisé 
- la réalisation de l’enceinte si nécessaire
- tous les frais de pompage pour maintenir un niveau de nappe inférieur au béton de propreté des ouvrages afin de réaliser ces derniers à  sec
- la protection éventuelle des talus durant la période de rabattement
- l’ensemble des systèmes d’exécution dues aux fluctuations éventuelles du niveau de la nappe
- toutes les sujétions d’étanchéité et calfeutrement si nécessaire</t>
  </si>
  <si>
    <t xml:space="preserve">Escalier d'accès au môle Est - pierre de taille</t>
  </si>
  <si>
    <t xml:space="preserve">Ce prix rémunère, au mètre linéaire, la réalisation d'un escalier (au début du môle Nord) en pierre de taille de forme architecturée conformément aux plans DCE.
Il comprend notamment :
- la fourniture, la taille des pierres et le traitement des surfaces vues façon bouchardée ou autre selon demande du maître d’œuvre réalisé en atelier spécialisé,
- le chargement, le transport et le déchargement,
- les sciages éventuels aux dimensions,
- la pose, y compris les fournitures de mortier nécessaires au lit de pose et aux joints,
- le nettoyage après pose.</t>
  </si>
  <si>
    <t xml:space="preserve">Escalier pour perré</t>
  </si>
  <si>
    <t xml:space="preserve">Ce prix rémunère au mètre linéaire, la complète confection des escaliers de perré coulés en place de 1.00m de largeur. Il comprend : les longrines latérales, le béton, les aciers, le coffrage, tous les terrassements et réglages, les racordements à la plate-forme de tête, les traitements architecturaux.</t>
  </si>
  <si>
    <t xml:space="preserve">Escaliers et passerelle provisoires pour piétons</t>
  </si>
  <si>
    <t xml:space="preserve">Ce prix rémunère forfaitairement la fourniture, la mise en place et le repliement des éléments provisoires (escaliers et passerelle) permettant d’assurer un cheminement piéton pendant la durée des travaux du pont sur le canal de Berry.
Il comprend notamment :
- la fourniture, le chargement, le transport et le déchargement de tous les éléments préfabriqués ou non constitutifs du cheminement,
- la mise en en place de tous ces éléments y compris tous les dispositifs d’assemblages et de stabilité,
- l’entretien et les réparations nécessaires de ces équipements pendant toute la durée du chantier,
- le repliement de ces éléments en fin de travaux,</t>
  </si>
  <si>
    <t xml:space="preserve">Essais de convenance</t>
  </si>
  <si>
    <t xml:space="preserve">Ce prix rémunère, au forfait, la réalisation de l'ensemble des essais de convenance, des épreuves d’étude.
Le nombre et le type d'essais seront conformes aux exigences définies dans le CCTP
.</t>
  </si>
  <si>
    <t xml:space="preserve">Essais de plaque sur fond de forme de la plate-forme Tramway</t>
  </si>
  <si>
    <t xml:space="preserve">Ce prix rémunère à l'unité :
- le contrôle de portance à la dynaplaque selon le mode opératoire du LCPC, du fond de forme de la plate-forme Tramway, après mise en œuvre de la G.R.H., y compris les amenées et les replis successifs de matériel.</t>
  </si>
  <si>
    <t xml:space="preserve">Essais d'étanchéité du réseau neuf EU</t>
  </si>
  <si>
    <t xml:space="preserve">Ce prix rémunère, au mètre linéaire :
- les essais d'étanchéité à l'eau et/ou à l'air du réseau  EU avant la réalisation des revêtements de voirie comprenant :
 . les essais des canalisations,
 . la fourniture du rapport provisoire dans un délai de 24 h et du rapport définitif en fin de chantier.</t>
  </si>
  <si>
    <t xml:space="preserve">Essais sur réseau AEP et désinfection</t>
  </si>
  <si>
    <t xml:space="preserve">Ce prix rémunère au forfait :
- un essai de pression de tout le réseau réalisé conformément au CCTG AEP fascicule 71 en présence du maître d'œuvre et de la société fermière du réseau
- une désinfection du réseau complet avec fourniture d'un rapport d'analyse bactériologique conforme aux prescriptions du laboratoire départemental.</t>
  </si>
  <si>
    <t xml:space="preserve">Essais sur réseau éclairage public</t>
  </si>
  <si>
    <t xml:space="preserve">Ce prix rémunère au forfait :
- la réalisation des essais sur le réseau d'éclairage public tels que prévus dans le CCTP y compris réalisation des procès verbaux d'essai et leur transmission au maître d'œuvre.</t>
  </si>
  <si>
    <t xml:space="preserve">Essais, mise en service, formation, pièces de rechange</t>
  </si>
  <si>
    <t xml:space="preserve">Ce prix rémunère au forfait :
- la réalisation d'une campagne d'essais afin de tester le bon fonctionnement de l'ensemble des éléments.
- la formation des personnels en charge, du fonctionnement de la porte
- la fourniture et mise en œuvre de pièces détachées afin de permettre un entretien aisé des infrastructures de la porte.</t>
  </si>
  <si>
    <t xml:space="preserve">Etablissement et dépôt d'un article 50</t>
  </si>
  <si>
    <t xml:space="preserve">Ce prix rémunère forfaitairement l'établissement et la remise d'un article 50 :
- les démarches relatives à la demande de renseignements
- le mémoire descriptif
- la réalisation d'une carte à une échelle au 1/25000 ou au 1/10000
- la réalisation des plans d'exécution de l'ouvrage à une échelle adaptée
- l'établissement d'un tableau des traversées
- la réalisation des dessins des ouvrages
- la réalisation des calculs justificatifs
- la préparation  et l'envoi des plans à l'ensemble des services concernés, pour accord.</t>
  </si>
  <si>
    <t xml:space="preserve">plb</t>
  </si>
  <si>
    <t xml:space="preserve">Etanchéité</t>
  </si>
  <si>
    <t xml:space="preserve">Ce prix rémunère au mètre carré de surface effective l’exécution du complexe d’étanchéité du hourdis en feuilles préfabriquées surmontées de la chape de protection en asphalte de 30mm d’épaisseur conformément au fascicule 67 du CCTG et aux avis techniques du SETRA.
Il comprend notamment :
- la préparation du support de la chape pour obtenir un état de surface conforme aux plaquettes témoins, tel que défini à l’article 9.2 du fascicule 67 titre 1 du CCTG,
- la fourniture et la mise en œuvre des différentes couches constitutives de la chape d’étanchéité,
- l’exécution des relevés d’étanchéité sur les contres bordures en feuilles préfabriquées et leur protection,
- l’exécution des relevés aux extrémités le long des joints de chaussée conservés,
- les différents raccords aux avaloirs, pénétrations, drains.
La surface des chapes est prise égale à celle des surfaces recouvertes (horizontales et verticales).</t>
  </si>
  <si>
    <t xml:space="preserve">Etanchéité avec chape de protection en asphalte</t>
  </si>
  <si>
    <t xml:space="preserve">Ce prix rémunère au mètre carré de surface effective l’exécution du complexe d’étanchéité de la dalle en feuilles préfabriquées surmontées de la chape de protection en asphalte de 30mm d’épaisseur conformément au fascicule 67 du CCTG et aux avis techniques du SETRA.
Il comprend notamment :
- la préparation du support de la chape pour obtenir un état de surface conforme aux plaquettes témoins, tel que défini à l’article 9.2 du fascicule 67 titre 1 du CCTG
- la fourniture et la mise en œuvre des différentes couches constitutives de la chape d’étanchéité ;
- l’exécution des retombées et relevés d’étanchéité en feuilles préfabriquées et leur protection 
- les différents raccords aux avaloirs, pénétrations, drains.
La surface des chapes est prise égale à celle des surfaces recouvertes (horizontales et verticales).</t>
  </si>
  <si>
    <t xml:space="preserve">Etanchéité avec chape mince auto protégée</t>
  </si>
  <si>
    <t xml:space="preserve">Ce prix rémunère au mètre carré de surface effective l’exécution du complexe d’étanchéité du hourdis en feuilles préfabriquées en bitume armé surmontées de la chape de protection en asphalte de 30mm d’épaisseur totale (8+22) conformément au fascicule 67 du CCTG et aux avis techniques du SETRA.
Il comprend notamment :
- la préparation du support de la chape pour obtenir un état de surface conforme aux plaquettes témoins, tel que défini à l’article 9.2 du fascicule 67 titre 1 du CCTG
- la fourniture et la mise en œuvre des différentes couches constitutives de la chape d’étanchéité ;
- l’exécution des retombées et relevés d’étanchéité en feuilles préfabriquées et leur protection 
- les différents raccords aux avaloirs, pénétrations, drains.
La surface des chapes est prise égale à celle des surfaces recouvertes (horizontales et verticales).</t>
  </si>
  <si>
    <t xml:space="preserve">Étanchéité dans corniche caniveau</t>
  </si>
  <si>
    <t xml:space="preserve">Ce prix rémunère au mètre linéaire l’exécution du complexe d’étanchéité par film mince adhérent à base de résine polyuréthanne projetée ou de résine époxydique souple sur les parois verticales et horizontales de la corniche caniveau du PICF.
Il comprend notamment :
-  les frais de préparation du support pour obtenir un état de surface conforme 
-  la fourniture et la mise en œuvre de de l’étanchéité, 
-  les différents raccords,</t>
  </si>
  <si>
    <t xml:space="preserve">Etanchéité mince</t>
  </si>
  <si>
    <t xml:space="preserve">Ce prix rémunère au mètre carré de surface effective l’exécution du complexe d’étanchéité du tablier en feuilles préfabriquées armé auto protégées de 10mm d’épaisseur maximum conformément au fascicule 67 du CCTG et aux avis techniques du SETRA.
Il comprend notamment :
- la préparation du support de la chape pour obtenir un état de surface conforme aux plaquettes témoins, tel que défini à l’article 9.2 du fascicule 67 titre 1 du CCTG,
- la fourniture et la mise en œuvre des feuilles préfabriquées constitutives de la chape d’étanchéité,
- l’exécution des retombées et relevés d’étanchéité en feuilles préfabriquées et leur protection,
- les différents raccords aux avaloirs, pénétrations, drains, ….
La surface des chapes est prise égale à celle des surfaces recouvertes (horizontales et verticales).</t>
  </si>
  <si>
    <t xml:space="preserve">Etanchéité par géo membrane</t>
  </si>
  <si>
    <t xml:space="preserve">Ce prix rémunère au mètre carré de surface effective l’exécution du complexe d’étanchéité en position intermédiaire par géo membrane en bitume élastomère conformément au fascicule 67 du CCTG et aux avis techniques du SETRA.
Il comprend notamment :
- la préparation du support de la géo membrane pour obtenir un état de surface conforme aux prescriptions techniques du produit utilisé.
- la fourniture et la mise en œuvre des différentes couches de géotextile non tissé en protection de la géo membrane;
- la fourniture et la mise en œuvre de la géo membrane,
- l’exécution des retombées et relevés d’étanchéité en feuilles préfabriquées et leur protection 
- les différents raccords aux avaloirs, pénétrations, drains.
La surface de l’étanchéité est prise égale à celle des surfaces recouvertes (horizontales et verticales).</t>
  </si>
  <si>
    <t xml:space="preserve">Étanchéité sur trottoir</t>
  </si>
  <si>
    <t xml:space="preserve">Ce prix rémunère au mètre carré l’exécution du complexe d’étanchéité par film mince adhérent à base de résine époxydique souple revêtu de la couche d’asphalte sablée sur le trottoir.
Il comprend notamment :
- la préparation du support de la chape pour obtenir un état de surface conforme aux plaquettes témoins, tel que défini à l’article 9.2 du fascicule 67 titre 1 du CCTG,
- la fourniture et la mise en œuvre des mastics dans les joints des trottoirs,
- la fourniture et la mise en œuvre du film adhérent mince à base de résine époxydique ou polyuréthanne, posé en deux couches,
- la fourniture et la mise en œuvre du papier kraft,
- la fourniture et la mise en œuvre de la couche d’asphalte sablée de 20 mm d’épaisseur avec mise en œuvre d’un gravillonnage superficiel pour assurer la rugosité du revêtement,
- la fourniture et la pose d’une cornière en aluminium en rive de tablier permettant l’arrêt de l’étanchéité.
La surface des chapes est prise égale à celle des surfaces recouvertes (horizontales et verticales).</t>
  </si>
  <si>
    <t xml:space="preserve">État des lieux avant travaux (marché "Eclairage Public")</t>
  </si>
  <si>
    <t xml:space="preserve">Ce prix rémunère forfaitairement :
- La réalisation d'un état des lieux contradictoire avec le maître d'œuvre, avant le démarrage des travaux, conformément au CCTP.
- Ce prix rémunère également toutes les démarches auprès des différents gestionnaires des réseaux existants dans l'entreprise du chantier, avant le début des travaux</t>
  </si>
  <si>
    <t xml:space="preserve">État des lieux avant travaux (marché "Signalisation lumineuse")</t>
  </si>
  <si>
    <t xml:space="preserve">Ce prix rémunère forfaitairement :
-La réalisation d'un état des lieux contradictoire avec le Maître d'œuvre, avant le démarrage des travaux avec rédaction d'un rapport accompagné de photos et reproduit en trois exemplaires.
- Cet état des lieux porte sur l'ensemble des ouvrages publics ou privés existants dans l'emprise du chantier ou en limite (clôtures, murs, seuils d'habitation, murets, revêtements de sol, arbres, arbustes).
Ce prix rémunère également toutes les démarches auprès des différents gestionnaires des réseaux existants dans l'emprise du chantier.
Cet état des lieux s'applique pour l'ensemble du chantier et sera réalisé en fonction de l'avancement des travaux.</t>
  </si>
  <si>
    <t xml:space="preserve">Étude des ouvrages définitifs</t>
  </si>
  <si>
    <t xml:space="preserve">Ce prix rémunère les prestations définies au Fascicule 65 du CCTG.
Une fraction égale à 70% sera versée à l'entrepreneur dès le début des travaux ou dès le début de la période de préparation.
Le solde sera versé lors du visa de tous les plans relatifs à l'ouvrage ou parties d'ouvrages définitifs.</t>
  </si>
  <si>
    <t xml:space="preserve">Études d’exécution</t>
  </si>
  <si>
    <t xml:space="preserve">Ce prix rémunère forfaitairement les études d’exécution et de méthodes de toutes les parties de l’ouvrage, conformément aux règlements et aux règles de l’art.
Ces études comprennent notamment :
- la note de calcul électronique du tablier du tablier établi obligatoirement à partir du programme de calcul PICF-EL du SETRA
- les autres notes de calculs électroniques et/ou manuelles de stabilité, ferraillage de toutes les parties d’ouvrages définitives et provisoires, 
- tous les plans d’exécution de coffrage, ferraillage de toutes les parties d’ouvrage définitives et provisoires,
- tous les plans nécessaires à la réalisation des travaux, avec en particulier les plans de  terrassements et de remblaiements,  les plans de signalisation temporaire, les plans d’assainissement,…
- toutes les modifications ou adjonctions des notes de calculs, des plans d’exécution, dues à une situation impondérable et, ou impromptue,
- la mise à jour des plans et des notes de calculs, conformément à l’ouvrage exécuté,
- l’établissement des métrés d’exécution détaillés (calculs explicites sur la base d’extraits de plans côtés) servant de supports aux constats de travaux,
- les vacations du bureau d’études de l’entrepreneur qui doit être représenté en tant que de besoin aux réunions préparatoires et de chantier.
- les vacations si nécessaire d’un expert en mécanique des sols et les frais des études géotechniques complémentaires (sondages, essais,…)
Ce prix sera rémunéré en trois (3) fractions :
- 30 % au cours du mois qui suit la date de notification de l’ordre de service de commencer les travaux,
- 50 % après visa des études, 
- 20 % lors de la dernière situation de travaux</t>
  </si>
  <si>
    <t xml:space="preserve">Etudes de la porte</t>
  </si>
  <si>
    <t xml:space="preserve">Ce prix rémunère, forfaitairement, les études d’exécution et de méthodes de toutes les parties de la porte, conformément aux règlements et aux règles de l’art.
Ces études comprennent notamment :
- les notes de calcul électroniques et/ou manuelles de stabilité, ferraillage de toutes les parties d’ouvrages définitives et provisoires, 
- tous les plans d’exécution de coffrage, ferraillage, plans matières de toutes les parties d’ouvrages définitives et provisoires,
- tous les plans nécessaires à la réalisation et à la mise en place de la porte, avec en particulier les plans matière et les plans de phasage…
- toutes les modifications ou adjonctions des notes de calculs, des plans d’exécution, dues à une situation impondérable et, ou impromptue,
- la mise à jour des plans et des notes de calculs, conformément aux ouvrages exécutés,
- l’établissement des métrés d’exécution détaillés (calculs explicites sur la base d’extraits de plans côtés) servant de supports aux constats de travaux,
- les vacations du bureau d’études de l’entrepreneur qui doit être représenté en tant que de besoin aux réunions préparatoires et de chantier.
- les vacations si nécessaire d’un expert en mécanique des sols et les frais des études géotechniques complémentaires (sondages, essais,…)
- la réalisation des plans de récolement de la porte et des structures associées, à l'issue des travaux. Chaque structure sera repérée et ses caractéristiques notées sur le plan (nature des ouvrages, dimensions, position transversale et profondeur...). Ces plans seront réalisés sur le fond de plan fourni par le maître d'œuvre sous forme de fichier  informatique au format DXF ou DWG.
Ce prix sera rémunéré en trois (3) fractions :
- 30 % au cours du mois qui suit la date de notification de l’ordre de service de commencer les travaux,
- 50 % après visa des études, 
- 20 % lors de l'issue des plans de récolement.</t>
  </si>
  <si>
    <t xml:space="preserve">Etudes d'exécution avant travaux et optimisation</t>
  </si>
  <si>
    <t xml:space="preserve">Ce prix rémunère forfaitairement :
- Les études d'exécution réalisées conformément aux prescriptions du CCTP .</t>
  </si>
  <si>
    <t xml:space="preserve">Etudes d'exécution et récolement</t>
  </si>
  <si>
    <t xml:space="preserve">Ce prix rémunère, forfaitairement, les études d’exécution et de méthodes de toutes les parties des ouvrages, conformément aux règlements et aux règles de l’art.
Ces études comprennent notamment :
- les notes de calcul électroniques et/ou manuelles de stabilité, ferraillage de toutes les parties d’ouvrages définitives et provisoires, 
- tous les plans d’exécution de coffrage, ferraillage de toutes les parties d’ouvrages définitives et provisoires,
- tous les plans nécessaires à la réalisation des travaux, avec en particulier les plans de  terrassements et de remblaiements,  les plans de signalisation temporaire, les plans d’assainissement,…
- toutes les modifications ou adjonctions des notes de calculs, des plans d’exécution, dues à une situation impondérable et, ou impromptue,
- la mise à jour des plans et des notes de calculs, conformément aux ouvrages exécutés,
- l’établissement des métrés d’exécution détaillés (calculs explicites sur la base d’extraits de plans côtés) servant de supports aux constats de travaux,
- les vacations du bureau d’études de l’entrepreneur qui doit être représenté en tant que de besoin aux réunions préparatoires et de chantier.
- les vacations si nécessaire d’un expert en mécanique des sols et les frais des études géotechniques complémentaires (sondages, essais,…)
- la réalisation des plans de récolement de tous les ouvrages à l'issue des travaux. Chaque structure sera repérée et ses caractéristiques notées sur le plan (nature des ouvrages, dimensions, position transversale et profondeur...). Ces plans seront réalisés sur le fond de plan fourni par le maître d'œuvre sous forme de fichier  informatique au format DXF ou DWG.
Ce prix sera rémunéré en trois (3) fractions :
- 30 % au cours du mois qui suit la date de notification de l’ordre de service de commencer les travaux,
- 50 % après visa des études, 
- 20 % lors de l'issue des plans de récolement.</t>
  </si>
  <si>
    <t xml:space="preserve">Etudes et méthodes</t>
  </si>
  <si>
    <t xml:space="preserve">Ce prix rémunère forfaitairement, l’établissement des études d’exécution, des méthodes et procédures d’exécution de toutes les parties d’ouvrage conformément aux règlements et dispositions de bonne construction. Ce prix est établi pour l’ensemble des études de tous les ouvrages.
Il comprend notamment :
- le relevé préalable des côtes d’exécution et de nivellement sur site (les côtes données sur les plans du DCE sont indicatives),
- les notes de calculs électroniques et/ou manuelles de stabilité, de ferraillage de toutes les parties d’ouvrages définitives et provisoires,
- tous les plans d’exécution de coffrage, ferraillage de toutes les parties d’ouvrages définitives et provisoires,
- toutes les modifications ou adjonctions des notes de calculs, des plans d’exécution, dues à une situation impondérable et, ou impromptue,
- Les métrés d’exécution,
- tous les documents de méthodes et procédures d’exécution de toutes les parties d’ouvrages définitives et provisoires,
- tous documents complémentaires et nécessaires à la bonne exécution des travaux (plans de détails, plans de fabrication, …),
- le contrôle interne et/ou externe de l’entreprise avant diffusion de ces documents,
- les vacations du bureau d’études de l’entrepreneur qui doit être représenté en tant que de besoin aux réunions de chantier,
Il est rémunéré en trois fractions :
- dix pour cent (10%) du forfait au cours du mois qui suit la date de notification de l’ordre de service de commencer les travaux (avance forfaitaire),
- soixante dix pour cent (70%) du forfait à l’édition des documents d’étude (notes de calculs, plans, procédures, …),
- le solde du forfait après validation de l’ensemble des documents d’étude.</t>
  </si>
  <si>
    <t xml:space="preserve">Etudes, Méthodes, Qualité, Plans Exe, Synoptique, Essais</t>
  </si>
  <si>
    <t xml:space="preserve">Ce prix rémunère forfaitairement, l’établissement des études d’exécution, des méthodes et procédures d’exécution de toutes les parties d’ouvrage conformément aux règlements et dispositions de bonne construction. Ce prix est établi pour l’ensemble des études de tous les ouvrages.
Il comprend notamment :
- le relevé préalable des côtes d’exécution et de nivellement sur site (les côtes données sur les plans du DCE sont indicatives),
- les notes de calculs électroniques et/ou manuelles de stabilité, de ferraillage de toutes les parties d’ouvrages définitives et provisoires,
- tous les plans d’exécution de coffrage, ferraillage de toutes les parties d’ouvrages définitives et provisoires,
- toutes les modifications ou adjonctions des notes de calculs, des plans d’exécution, dues à une situation impondérable et, ou impromptue,
- Les métrés d’exécution,
- tous les documents de méthodes et procédures d’exécution de toutes les parties d’ouvrages définitives et provisoires,
- tous documents complémentaires et nécessaires à la bonne exécution des travaux (plans de détails, plans de fabrication, …),
- le contrôle interne et/ou externe de l’entreprise avant diffusion de ces documents,
- les vacations du bureau d’études de l’entrepreneur qui doit être représenté en tant que de besoin aux réunions de chantier,
- l'établissement de fiches synoptiques présentant les ouvrages créés
- la réalisation des essais
Il est rémunéré en trois fractions :
- dix pour cent (10%) du forfait au cours du mois qui suit la date de notification de l’ordre de service de commencer les travaux (avance forfaitaire),
- soixante dix pour cent (70%) du forfait à l’édition des documents d’étude (notes de calculs, plans, procédures, …),
- le solde du forfait après validation de l’ensemble des documents d’étude.</t>
  </si>
  <si>
    <t xml:space="preserve">Evacuation de descente d'eau sous trottoir</t>
  </si>
  <si>
    <t xml:space="preserve">Ce prix rémunère au mètre linéaire :
- l'ouverture de fouille en terrain de toute nature
- la dépose de la canalisation existante éventuelle
- le chargement, le transport et la mise à la décharge de l'entreprise des déblais
- la fourniture, le transport et la mise en œuvre d'une canalisation diamètre 100 en fonte
- le remblaiement de la fouille par couches successives, y compris le compactage et le réglage
- l'épuisement des eaux en fond de fouille
- les sujétions de pose et de main d'œuvre (croisement de réseaux, présence de réseaux à proximité, découpe, finitions, etc...).</t>
  </si>
  <si>
    <t xml:space="preserve">Évacuation des eaux sur culée</t>
  </si>
  <si>
    <t xml:space="preserve">Ce prix rémunère au forfait l'ensemble des dispositifs nécessaires à l'évacuation des eaux de ruissellement sur les culées. Il comprend :
- les tuyaux en PVC noyés dans le béton,
- les regards,
- les dispositifs d'évacuation constitués de descentes en PVC de 200 mm de 
  diamètre en bordure de perrés ou de talus et raccordées au fossé.</t>
  </si>
  <si>
    <t xml:space="preserve">Exécution de chambre de tirage FT</t>
  </si>
  <si>
    <t xml:space="preserve">Ce prix rémunère à l'unité :
- le terrassement nécessaire à la pose d'une chambre de tirage
- la démolition de revêtement de toute nature
- l'ouverture de fouille à la main ou mécaniquement en terrain de toute nature
- l'étaiement éventuel
- le chargement et l'évacuation des déblais excédentaires à la décharge de l'entrepreneur
- le réglage et le nivellement du fond de fouille
- la confection d'un lit de pose de 15 cm d'épaisseur en béton
- les sujétions résultant de la présence d'autres réseaux
- la fourniture et la pose de chambres de tirage béton préfabriquées ou coulées en place
- la fourniture et la pose d'un cadre avec tampon en fonte siglé France Télécom et conforme aux prescriptions de FRANCE TELECOM
- le raccordement des fourreaux à la chambre et leurs bétonnage en arrivée
- le remblaiement périphérique de la chambre en GNT 5 0/31.5 y compris le compactage par couche de 30 cm et le réglage sous chaussées
- le remblaiement avec les matériaux du site (sous trottoirs et espaces verts) y compris le compactage par couches
- la remise en place de la terre végétale (espaces verts)
- la remise à la cote du tampon avant la réalisation des revêtements de voirie définitifs
- y compris les sujétions de pose et de main d'œuvre.</t>
  </si>
  <si>
    <t xml:space="preserve">Exécution de chambre de tirage sur réseau FT existant</t>
  </si>
  <si>
    <t xml:space="preserve">Ce prix rémunère à l'unité :
- le terrassement nécessaire à la pose d'une chambre de tirage sur le réseau existant
- la démolition de revêtement de toute nature
- l'ouverture de fouille à la main ou mécaniquement en terrain de toute nature, l'étaiement éventuel
- le dégagement soigné des fourreaux existants et de leurs abords
- le sciage des fourreaux en place et les précautions nécessaires à prendre pour les câblage
- le chargement et l'évacuation des déblais excédentaires à la décharge de l'entrepreneur
- le réglage et le nivellement du fond de fouille
- la confection d'un lit de pose en béton de 15 cm d'épaisseur
- les sujétions résultant de la présence d'autres réseaux
- la fourniture et la pose de chambres de tirages béton préfabriquées ou coulées en place
- la fourniture et la pose d'un cadre avec tampon en fonte siglé France Télécom et conforme aux prescriptions de FRANCE TELECOM
- le raccordement des fourreaux à la chambre et leurs bétonnage en arrivée
- le remblaiement périphérique de la chambre en GNT 5 0/31.5 y compris le compactage par couche de 30 cm et le réglage sous chaussée
- le remblaiement avec les matériaux du site (sous trottoirs et espaces verts) y compris le compactage par couches
- la remise en place de la terre végétale (espaces verts)
- la remise à la cote du tampon avant la réalisation des revêtements de voirie définitifs
- y compris les sujétions de pose et de main d'œuvre.</t>
  </si>
  <si>
    <t xml:space="preserve">Exécution de tranchée avec fourniture et pose de câble</t>
  </si>
  <si>
    <t xml:space="preserve">Ce prix rémunère au mètre linéaire :
- Le terrassement en tranchée nécessaire pour la pose des câbles et fourreaux
Il comprend :
- la démolition de revêtement de toute nature
- l'ouverture de fouille à la main ou mécaniquement en terrain de toute nature
- l'étaiement éventuel
- le chargement et l'évacuation des déblais excédentaires à la décharge de l'entrepreneur
- le réglage et le nivellement du fond de fouille
- la confection d'un lit de pose de 10 cm d'épaisseur en sable
- les sujétions résultant de la présence d'autres réseaux
- la fourniture, la mise à pied d'œuvre et la pose de câble conforme au CCTP
- ces câbles seront mis en œuvre conformément aux règles de l'art
- le capotage des câbles à leur extrémité
- le remblaiement en sable jusqu'à 20 cm au dessus de la génératrice supérieure des conduits
- la fourniture et la pose du grillage avertisseur normalisé rouge
- le remblaiement de la tranchée en GNT 5 0/31.5 y compris le compactage par couche
de 30 cm et le réglage sous chaussées
- le remblaiement avec les matériaux du site (sous trottoirs et espaces verts) y compris
le compactage par couches
- la protection contre les eaux souterraines et de ruissellement pendant l'exécution des travaux
- la remise en place de la terre végétale (espaces verts)
- la profondeur des tranchées sera de 0.90 m sous trottoirs et espaces verts, 1.20 m
sous chaussées.</t>
  </si>
  <si>
    <t xml:space="preserve">Exécution de tranchée avec fourniture et pose de canalisation AEP</t>
  </si>
  <si>
    <t xml:space="preserve">Ce prix rémunère au mètre linéaire :
- Le terrassement en tranchée nécessaire pour la pose de canalisation AEP.
Il comprend :
- la démolition de revêtement de toute nature
- l'ouverture de fouille à la main ou mécaniquement en terrain de toute nature,
- l'étaiement éventuel
- le chargement et l'évacuation des déblais excédentaires à la décharge de l'entrepreneur
- le réglage et le nivellement du fond de fouille
- la confection d'un lit de pose de 10 cm d'épaisseur en sable
- les sujétions résultant de la présence d'autres réseaux
- la fourniture, la mise à pied d'œuvre et la pose de la canalisation conforme au CCTP
- ces canalisations seront mises en œuvre conformément aux règles de l'art
- le capotage des canalisation à leur extrémité
- le remblaiement en sable jusqu'à 20 cm au dessus de la génératrice supérieure des
conduits
- la fourniture et la pose du grillage avertisseur normalisé bleu
- le remblaiement de la tranchée en GNT 5 0/31.5 y compris le compactage par couche
de 30 cm et le réglage sous chaussées
- Le remblaiement avec les matériaux du site (sous trottoirs et espaces verts) y compris
le compactage par couches
- la protection contre les eaux souterraines et de ruissellement pendant l'exécution des travaux
- la remise en place de la terre végétale (espaces verts)
- la profondeur des tranchées sera de 0.90 m sous trottoirs et espaces verts, 1.20 m
sous chaussées.</t>
  </si>
  <si>
    <t xml:space="preserve">Exécution de tranchée avec fourniture et pose de fourreaux</t>
  </si>
  <si>
    <t xml:space="preserve">Ce prix rémunère au mètre linéaire :
- Le terrassement en tranchée nécessaire pour la pose de fourreaux France Télécom y compris :
- la démolition de revêtement de toute nature
- l'ouverture de fouille à la main ou mécaniquement en terrain de toute nature,
- l'étaiement éventuel
- le chargement et l'évacuation des déblais excédentaires à la décharge de l'entrepreneur
- le réglage et le nivellement du fond de fouille
- la confection d'un lit de pose de 10 cm d'épaisseur en sable
- les sujétions résultant de la présence d'autres réseaux
- la fourniture, la mise à pied d'œuvre et la pose de fourreaux conforme au CCTP
- ces fourreaux seront mis en œuvre conformément aux règles de l'art
- le capotage des fourreaux à leur extrémité
- le raccordement sur les fourreaux en attente ou les chambres de tirage.
- le remblaiement en sable jusqu'à 20 cm au dessus de la génératrice supérieure des
conduits
- la fourniture et la pose du grillage avertisseur normalisé vert
- le remblaiement de la tranchée en GNT 5 0/31.5 y compris le compactage par couches
de 30 cm et le réglage sous chaussées
- Le remblaiement avec les matériaux du site (sous trottoirs et espaces verts) y compris
le compactage par couches
- la protection contre les eaux souterraines et de ruissellement pendant l'exécution des travaux
- la remise en place de la terre végétale (espaces verts)
- la profondeur des tranchées sera de 0.90 m sous trottoirs et espaces verts, 1.20 m
sous chaussées.</t>
  </si>
  <si>
    <t xml:space="preserve">Exécution de tranchée commune sous accotement</t>
  </si>
  <si>
    <t xml:space="preserve">Ce prix rémunère au mètre linéaire :
- le terrassement en tranchée nécessaire pour la pose des câbles et fourreaux
y compris :
- la démolition de revêtement de toute nature
- l'ouverture de fouille à la main ou mécaniquement en terrain de toute nature,
- l'étaiement éventuel
- le chargement et l'évacuation des déblais excédentaires à la décharge de l'entrepreneur
- le réglage et le nivellement du fond de fouille
- la confection d'un lit de pose de 10 cm d'épaisseur en sable
- les sujétions résultant de la présence d'autres réseaux
- le remblaiement en sable jusqu'à 20 cm au dessus de la génératrice supérieure des
conduits
- Le remblaiement de la tranchée par réemploi des déblais  compactés suivant les prescriptions du guide de remblayage et de compactage des tranchées du SETRA LCPC
- la remise en place de la terre végétale (espaces verts)
- la profondeur des tranchées sera de 0.90 m sous trottoirs et espaces verts.</t>
  </si>
  <si>
    <t xml:space="preserve">Exécution de tranchée commune sous chaussée</t>
  </si>
  <si>
    <t xml:space="preserve">Ce prix rémunère au mètre linéaire :
- le terrassement en tranchée nécessaire pour la pose des câbles et fourreaux
y compris :
- la démolition de revêtement de toute nature
- l'ouverture de fouille à la main ou mécaniquement en terrain de toute nature,
- l'étaiement éventuel
- le chargement et l'évacuation des déblais excédentaires à la décharge de l'entrepreneur
- Le réglage et Le nivellement du fond de fouille
- la confection d'un lit de pose de 10 cm d'épaisseur en sable
- les sujétions résultant de la présence d'autres réseaux
- le remblaiement en sable jusqu'à 20 cm au dessus de la génératrice supérieure des
conduits
- le remblaiement de la tranchée en GNT 5 0/31.5 y compris le compactage par couche
de 30 cm et le réglage sous chaussées
- la profondeur des tranchées sera de 1.20 m sous chaussées.</t>
  </si>
  <si>
    <t xml:space="preserve">Exécution de tranchée pour canalisation AEP</t>
  </si>
  <si>
    <t xml:space="preserve">Ce prix rémunère au mètre linéaire :
- le terrassement en tranchée nécessaire pour la pose de canalisation AEP
Il comprend :
- la démolition de revêtement de toute nature
- l'ouverture de fouille à la main ou mécaniquement en terrain de toute nature
- l'étaiement éventuel
- le chargement et l'évacuation des déblais à la décharge de l'entrepreneur
- le réglage et le nivellement du fond de fouille
- la confection d'un lit de pose de 10 cm d'épaisseur en sable
- les sujétions résultant de la présence d'autres réseaux
- le remblaiement en sable jusqu'à 20 cm au dessus de la génératrice supérieure de la conduite
- le grillage avertisseur normalisé bleu
- le remblaiement de la tranchée en GNT 5 0/31.5 y compris le compactage par couche de 30 cm et le réglage sous chaussées
- le remblaiement avec les matériaux du site (sous trottoirs et espaces verts)
- la remise en place de la terre végétale (espaces verts)
- la profondeur des tranchées sera de 0.90 m sous trottoirs et espaces verts, 1.20 m sous chaussée.</t>
  </si>
  <si>
    <t xml:space="preserve">Exécution de tranchée pour fourreau "Eclairage Public" sous futur trottoir</t>
  </si>
  <si>
    <t xml:space="preserve">Ce prix rémunère au mètre linéaire sous futur trottoir  :
- le terrassement en tranchée réalisé sur chaussée, trottoirs ou espaces verts, et nécessaire à la pose de fourreaux d'éclairage public de diamètre 63 mm à 110 mm.
Il comprend :
- La démolition de revêtement de toute nature (sciage des bords de la tranchée)
- l'ouverture de la fouille à la main ou mécaniquement en terrain de toute nature, y compris l'éventuelle étaiement
- le chargement et l'évacuation des déblais à la décharge de l'entrepreneur
- Le réglage et le nivellement du fond de fouille
- la confection d'un lit de pose de 10 cm d'épaisseur en sable de carrière
- Les sujétions résultant de la présence de canalisations de toute nature
- le remblaiement en sable de carrière jusqu'à 20 cm au dessus de la génératrice supérieur du fourreau
- Le grillage avertisseur normalisé
- le remblaiement de la fouille en GNT 3 0/20 jusqu'au niveau inférieur de la réfection, y compris le compactage par couche de 30 cm.</t>
  </si>
  <si>
    <t xml:space="preserve">Exécution de tranchée pour fourreau "Eclairage Public" sous future chaussée</t>
  </si>
  <si>
    <t xml:space="preserve">Ce prix rémunère au mètre linéaire sous future chaussée :
- le terrassement en tranchée réalisé sur chaussée, trottoirs ou espaces verts, et nécessaire à la pose de fourreaux d'éclairage public de diamètre 63 mm à 110 mm.
Il comprend :
- La démolition de revêtement de toute nature (sciage des bords de la tranchée)
- l'ouverture de la fouille à la main ou mécaniquement en terrain de toute nature, y compris l'éventuelle étaiement
- le chargement et l'évacuation des déblais à la décharge de l'entrepreneur
- Le réglage et le nivellement du fond de fouille
- la confection d'un lit de pose de 10 cm d'épaisseur en sable de carrière
- Les sujétions résultant de la présence de canalisations de toute nature
- le remblaiement en sable de carrière jusqu'à 20 cm au dessus de la génératrice supérieur du fourreau
- Le grillage avertisseur normalisé
- le remblaiement de la fouille en GNT 3 0/20 jusqu'au niveau inférieur de la réfection, y compris le compactage par couche de 30 cm.</t>
  </si>
  <si>
    <t xml:space="preserve">Exécution de tranchée pour fourreau "signalisation lumineuse" sous futur trottoir</t>
  </si>
  <si>
    <t xml:space="preserve">Ce prix rémunère au mètre linéaire :
- Le terrassement en tranchée réalisé sur chaussée, trottoirs ou espaces verts, et nécessaire à la pose de fourreaux de signalisation lumineuse de diamètre 63 mm à 110 mm.
Il comprend:
- la démolition de revêtement de toute nature (sciage des bords de la tranchée),
- l'ouverture de la fouille à la main ou mécaniquement  en terrain de toute nature, y compris l'éventuel étaiement,
- le chargement et l'évacuation des déblais à la décharge de l'entrepreneur,
- le réglage et le nivellement du fond de fouille,
- la confection d'un lit de pose de 10 cm d'épaisseur en sable de carrière,
- les sujétions résultant de la présence de canalisations de toute nature,
- le remblaiement en sable de carrière jusqu'à 20 cm au-dessus de la génératrice supérieure du fourreau,
- le grillage avertisseur normalisé,
- le remblaiement de la fouille en GNT 3 0/20 jusqu'au niveau inférieur de la réfection, y compris  le compactage par couche de 30 cm.</t>
  </si>
  <si>
    <t xml:space="preserve">Exécution de tranchée pour fourreau "signalisation lumineuse" sous future chaussée</t>
  </si>
  <si>
    <t xml:space="preserve">Ce prix rémunère au mètre linéaire :
- Le terrassement en tranchée réalisé sur chaussée, trottoirs ou espaces verts, et nécessaire à la pose de fourreaux de signalisation lumineuse de diamètre 63 mm à 110 mm.
Il comprend:
- la démolition de revêtement de toute nature (sciage des bords de la tranchée),
- l'ouverture de la fouille à la main ou mécaniquement en terrain de toute nature, y compris l'éventuel étaiement,
- le chargement et l'évacuation des déblais à la décharge de l'entrepreneur,
- le réglage et le nivellement du fond de fouille,
- la confection d'un lit de pose de 10 cm d'épaisseur en sable de carrière,
- les sujétions résultant de la présence de canalisations de toute nature,
- le remblaiement en sable de carrière jusqu'à 20 cm au-dessus de la génératrice supérieure du fourreau,
- le grillage avertisseur normalisé,
- le remblaiement de la fouille en GNT 3 0/20 jusqu'au niveau inférieur de la réfection, y compris le compactage par couche de 30 cm.</t>
  </si>
  <si>
    <t xml:space="preserve">Exécution de tranchée pour fourreau "signalisation lumineuse" sous future plate-forme tramway</t>
  </si>
  <si>
    <t xml:space="preserve">Exécution de tranchée, fourniture et pose de fourreau Télécom aiguillé</t>
  </si>
  <si>
    <t xml:space="preserve">Ce prix rémunère au mètre linéaire :
- Le terrassement en tranchée nécessaire pour la pose de fourreaux Télécom y compris :
- la démolition de revêtement de toute nature
- l'ouverture de fouille à la main ou mécaniquement en terrain de toute nature
- l'étaiement éventuel
- le chargement et l'évacuation des déblais excédentaires à la décharge de l'entrepreneur
- le réglage et le nivellement du fond de fouille
- la fourniture et la mise en œuvre de sable en lit de pose de 10 cm et de protection.
- les sujétions résultant de la présence d'autres réseaux
- la fourniture, la mise à pied d'oeuvre et la pose de fourreaux aiguillés conforme au CCTP
- ces fourreaux seront mis en œuvre conformément aux règles de l'art
- le capotage des fourreaux à leur extrémité
- le raccordement sur les fourreaux en attente ou les chambres de tirage.
- le remblaiement en sable jusqu'à 20 cm au dessus de la génératrice supérieure des
conduits
- la fourniture et la pose du grillage avertisseur normalisé vert
- le remblaiement de la tranchée en GNT 5 0/31.5 y compris le compactage par couche
de 30 cm et le réglage sous chaussées
- Le remblaiement avec les matériaux du site (sous trottoirs et espaces verts) y compris
le compactage par couches à 95% de l'OPM.
- la protection contre les eaux souterraines et de ruissellement pendant l'exécution des travaux
- la remise en place de la terre végétale (espaces verts)
- la profondeur des tranchées sera de 0.90 m sous trottoirs et espaces verts, 1.20 m
sous chaussées.</t>
  </si>
  <si>
    <t xml:space="preserve">Exécution de tranchées</t>
  </si>
  <si>
    <t xml:space="preserve">Ce prix rémunère au mètre linéaire :
- Le terrassement en tranchée nécessaire pour la pose de fourreaux y compris :
- la démolition de revêtement de toute nature et le sciage des bords de tranchée
- l'ouverture de fouille à la main ou mécaniquement en terrain de toute nature, l'étaiement éventuel
- le chargement et l'évacuation des déblais à la décharge de l'entrepreneur
- le réglage et le nivellement du fond de fouille
- la confection d'un lit de pose de 10 cm d'épaisseur en sable
- les sujétions résultant de la présence d'autres réseaux
- le remblaiement en sable jusqu'à 20 cm au dessus de la génératrice supérieure des fourreaux
- le grillage avertisseur normalisé
- le remblaiement de la tranchée en GNT 5 0/31.5 y compris le compactage par couche de 30 cm et le réglage.</t>
  </si>
  <si>
    <t xml:space="preserve">Exécution de tranchées pour réseau BT</t>
  </si>
  <si>
    <t xml:space="preserve">Ce prix rémunère au mètre linéaire :
- le terrassement en tranchée nécessaire pour la pose des câbles et fourreaux
y compris :
- la démolition de revêtement de toute nature
- l'ouverture de fouille à la main ou mécaniquement en terrain de toute nature,
- l'étaiement éventuel
- le chargement et l'évacuation des déblais excédentaires à la décharge de l'entrepreneur
- le réglage et le nivellement du fond de fouille
- la confection d'un lit de pose de 10 cm d'épaisseur en sable
- les sujétions résultant de la présence d'autres réseaux
- le remblaiement en sable jusqu'à 20 cm au dessus de la génératrice supérieure des
conduits
- la fourniture et la pose du grillage avertisseur normalisé rouge
- le remblaiement de la tranchée en GNT 5 0/31.5 y compris le compactage par couche
de 30 cm et le réglage sous chaussées
- le remblaiement avec les matériaux du site (sous trottoirs et espaces verts) y compris
le compactage par couches
- la remise en place de la terre végétale (espaces verts)
- la profondeur des tranchées sera de 0.90 m sous trottoirs et espaces verts, 1.20 m
sous chaussées.</t>
  </si>
  <si>
    <t xml:space="preserve">Exécution de tranchées pour réseau de télécommunications</t>
  </si>
  <si>
    <t xml:space="preserve">Ce prix rémunère au mètre linéaire :
- le terrassement en tranchée nécessaire pour la pose du réseau de télécommunications
Il comprend :
- la démolition de revêtement de toute nature
- l'ouverture de fouille à la main ou mécaniquement en terrain de toute nature
- l'étaiement éventuel
- le chargement et l'évacuation des déblais à la décharge de l'entrepreneur
- le réglage et le nivellement du fond de fouille
- la confection d'un lit de pose de 10 cm d'épaisseur en sable
- les sujétions résultant de la présence d'autres réseaux
- la mise à disposition de la tranchée pour la pose du réseau
- le remblaiement en sable jusqu'à 20 cm au dessus de la génératrice supérieure des fourreaux
- la fourniture et la pose du grillage avertisseur normalisé vert
- le remblaiement de la tranchée en GNT 5 0/31.5 y compris le compactage par couche de 30 cm et le réglage sous chaussées
- le remblaiement avec les matériaux du site (sous trottoirs et espaces verts) y compris :
   . le compactage par couches
   . la protection contre les eaux souterraines et de ruissellement pendant l'exécution des travaux
   . la remise en place de la terre végétale (espaces verts)
- la profondeur des tranchées sera de 0.90 m sous trottoirs et espaces verts, 1.20 m sous chaussées</t>
  </si>
  <si>
    <t xml:space="preserve">Exécution de tranchées pour réseau GAZ</t>
  </si>
  <si>
    <t xml:space="preserve">Ce prix rémunère au mètre linéaire :
- le terrassement en tranchée nécessaire pour la pose du réseau gaz par GDF
Il comprend :
- la démolition de revêtement de toute nature
- l'ouverture de fouille à la main ou mécaniquement en terrain de toute nature,
- l'étaiement éventuel
- le chargement et l'évacuation des déblais à la décharge de l'entrepreneur
- le réglage et le nivellement du fond de fouille
- la confection d'un lit de pose de 10 cm d'épaisseur en sable
- les sujétions résultant de la présence d'autres réseaux
- la mise à disposition de la tranchée à GDF pour la pose du réseau
- le remblaiement en sable jusqu'à 20 cm au dessus de la génératrice supérieure des conduits
- la fourniture et la pose du grillage avertisseur normalisé jaune
- le remblaiement de la tranchée en GNT 5 0/31.5 y compris le compactage par couche  de 30 cm et le réglage sous chaussées
- le remblaiement avec les matériaux du site (sous trottoirs et espaces verts) y compris :
   . le compactage par couches
   . la protection contre les eaux souterraines et de ruissellement pendant l'exécution des travaux
   . la remise en place de la terre végétale (espaces verts)
   . la profondeur des tranchées sera de 0.90 m sous trottoirs et espaces verts, 1.20 m sous chaussées</t>
  </si>
  <si>
    <t xml:space="preserve">Exécution de tranchées pour réseau HT</t>
  </si>
  <si>
    <t xml:space="preserve">Ce prix rémunère au mètre linéaire :
- le terrassement en tranchée nécessaire pour la pose du réseau HT par EDF
y compris :
- la démolition de revêtement de toute nature
- l'ouverture de fouille à la main ou mécaniquement en terrain de toute nature,
- l'étaiement éventuel
- le chargement et l'évacuation des déblais excédentaires à la décharge de l'entrepreneur
- le réglage et le nivellement du fond de fouille
- la confection d'un lit de pose de 10 cm d'épaisseur en sable
- les sujétions résultant de la présence d'autres réseaux
- le remblaiement en sable jusqu'à 20 cm au dessus de la génératrice supérieure des
conduits
- la fourniture et la pose du grillage avertisseur normalisé rouge
- le remblaiement de la tranchée en GNT 5 0/31.5 y compris le compactage par couche
de 30 cm et le réglage sous chaussées
- le remblaiement avec les matériaux du site (sous trottoirs et espaces verts) y compris le compactage par couches
- la remise en place de la terre végétale (espaces verts)
- la profondeur des tranchées sera de 0.90 m sous trottoirs et espaces verts, 1.20 m
sous chaussées.</t>
  </si>
  <si>
    <t xml:space="preserve">Feu piéton simple face</t>
  </si>
  <si>
    <t xml:space="preserve">Feu à figurines lumineuses vertes et rouges (lampes à LED).</t>
  </si>
  <si>
    <t xml:space="preserve">Feu tricolore simple face</t>
  </si>
  <si>
    <t xml:space="preserve">Feu tricolore rouge Æ 300 mm et vert et jaune Æ 200 mm (type 322) équipe de caches ou de lentilles sérigraphiées (pour signal type R11J, R13 ou R14).</t>
  </si>
  <si>
    <t xml:space="preserve">Feu type "voie ferrée" (signal type R24)</t>
  </si>
  <si>
    <t xml:space="preserve">Feu constitué d'une seule lentille rouge de  300 mm.</t>
  </si>
  <si>
    <t xml:space="preserve">Feu type tramway SEMITAN</t>
  </si>
  <si>
    <t xml:space="preserve">Constitué de 5 lentilles blanches de  80 mm en T. Un prototype du signal sera à fournir pour validation par le maître d'œuvre.</t>
  </si>
  <si>
    <t xml:space="preserve">Flèche jaune directionnelle</t>
  </si>
  <si>
    <t xml:space="preserve">Ce prix rémunère à l'unité :
- la fourniture et la mise en œuvre de peinture routière de couleur jaune rétro-réfléchissante type 1 ou 2 d'une durée de vie minimale de 8 mois, pour réalisation d'une flèche directionnelle type B5 ou B6, y compris les reprises éventuelles pendant ce délai.
- le prémarquage
- le balayage et lavage préalable de la chaussée.</t>
  </si>
  <si>
    <t xml:space="preserve">Flèches de rabattement</t>
  </si>
  <si>
    <t xml:space="preserve">Ce prix rémunère à l'unité :
- la fourniture et la mise en œuvre de résine thermoplastique de couleur blanche rétro-réfléchissante type 1 ou 2 pour réalisation de flèches de rabattement 
- le prémarquage
- le balayage et lavage préalable de la chaussée.</t>
  </si>
  <si>
    <t xml:space="preserve">Fonçage sous voirie</t>
  </si>
  <si>
    <t xml:space="preserve">Ce prix rémunère au mètre linéaire :
- la réalisation d'un fonçage sous voirie
Il comprend :
- l'établissement du programme des travaux assorti des plans et des notes de calculs
- l'implantation et le piquetage de l'ouvrage
- l'amenée de l'ensemble du matériel
- la réalisation des niches de lancement et de réception y compris les terrassements à la main ou mécaniquement en terrain de toute nature,
- l'étaiement éventuel, le réglage et le nivellement du fond de fouille
- les sujétions résultant de la présence d'autres réseaux
- l'épuisement des eaux en fond de tranchée
- l'installation en fouille du matériel nécessaire au fonçage
- la réalisation des fonçages avec évacuation des déblais
- la fourniture, le transport et la mise en oeuvre des tubes aciers nécessaires
- le démontage du matériel et son repli
- le remblaiement avec les matériaux du site y compris le compactage par couches
- la remise en état du site à l'issue des travaux
- et les sujétions de pièces et main d'œuvre.</t>
  </si>
  <si>
    <t xml:space="preserve">Forage des pieux</t>
  </si>
  <si>
    <t xml:space="preserve">Ces prix rémunèrent au mètre linéaire, la réalisation des forages des pieux de l’ouvrage quelle que soit la nature des terrains traversés conformément aux prescriptions du CCTP.
Il comprend notamment :
- le déplacement de l’ensemble du matériel de forage d’un pieu à l’autre sur une même fondation,
- la mise en station du matériel,
- les dispositions particulières liées à la plate-forme et à la nature des terrains,
- le forage proprement dit,
- l’extraction et l’évacuation des déblais y compris la recherche des lieux d’évacuation définitifs, le chargement, le transport jusqu’aux lieux de dépôt définitifs, et la valorisation des déblais (déchargement, remise en œuvre, régalage, frais et taxes diverses,…).</t>
  </si>
  <si>
    <t xml:space="preserve">Forage destructif pour injection</t>
  </si>
  <si>
    <t xml:space="preserve">Ce prix rémunère, au mètre linéaire, la réalisation de forage en vue de l'injection de béton pour le renforcement des môles
Il comprend l’exécution des trous, quels que soient leurs diamètres et ce, quels que soient la nature du matériau foré ; et toutes les sujétions liés à au forage dans un mileu aquatique.</t>
  </si>
  <si>
    <t xml:space="preserve">Forage pour broche d’ancrage</t>
  </si>
  <si>
    <t xml:space="preserve">Ce prix rémunère à l’unité le forage destiné à recevoir une broche d’ancrage. 
Il comprend notamment :
- l’exécution des trous, quels que soient leurs diamètres, 
- le matériel de forage utilisé et la nature du matériau foré, en site aquatique ou non.</t>
  </si>
  <si>
    <t xml:space="preserve">Forme des perrés</t>
  </si>
  <si>
    <t xml:space="preserve">Ce prix rémunère au mètre carré effectivement couvert, la fourniture et la mise en oeuvre d'un béton conforme au CCTP constituant la forme d'assise des perrés.
Ce prix comprend également :
- la fourniture et la mise en oeuvre de treillis soudés de caractéristiques 
150 x 150 x 4 x 4,
- le bétonnage sur 15 (quinze) centimètres d'épaisseur droite minimale.</t>
  </si>
  <si>
    <t xml:space="preserve">Forme en grave GNT 2 0/31.5 sur l’emprise des zones circulées</t>
  </si>
  <si>
    <t xml:space="preserve">Ce prix rémunère au mètre carré la réalisation d’une couche de forme en GNT 2 0/31.5 de 30 cm d’épaisseur minimum après compactage.
 Il comprend :
- le réglage et le compactage du fond de forme
- la fourniture et la mise en œuvre d’un géotextile
- la fourniture, l’extraction, le chargement, le transport, le déchargement et la mise en œuvre de la grave GNT 2 0/31.5
- le compactage et le réglage.</t>
  </si>
  <si>
    <t xml:space="preserve">Fouilles en terrains de toutes natures pour semelles</t>
  </si>
  <si>
    <t xml:space="preserve">Ce prix rémunère au mètre cube en place dans les mêmes conditions que le prix 101, l'exécution des fouilles en terrains de toutes natures. Le volume pris en compte sera le volume en place réellement réalisé ; la pente des talus limitant la fouille sera définie en fonction des terrains en accord avec le représentant du maître d'oeuvre.
Ce prix comprend également :
- les frais de sujétions d'épuisement : 
          * coût des mesures destinées à assainir la surface de travail,
          * coût de l'éxécution des ouvrages provisoires, nécessaires pour 
             l'évacuation des eaux d'épuisement,
          * protection contre les venues d'eau,
          * coût des frais de pompage proprement dit,
- la mise en dépôt provisoire des produits de fouilles, qui sera laissée à 
  l'appréciation du Maître d'Oeuvre.Cette mise en dépôt comprendra le   talutage soigné et compactage de surface pour stockage prolongé.</t>
  </si>
  <si>
    <t xml:space="preserve">Fourniture couverture en acier galvanisé de la chambre d'effacement (caillebottis) y compris les profilés en HEB</t>
  </si>
  <si>
    <t xml:space="preserve">Ce prix rémunère, au mètre carré, l'ensemble des équipements liés à la réalisation d'un caillebotis démontable au dessus de la chambre d'effacement.
Il comprend notamment :
- la fourniture et la mise en place de profilés métalliques de type HEB s'appuyant simplement sur les voiles latéraux de la chambre d'effacement.
- les cales de blocage transversales des HEB
- la fourniture et la mise en place de caillebotis en acier galvanisé fixés sur les HEB.</t>
  </si>
  <si>
    <t xml:space="preserve">Fourniture d'arbres en cépées</t>
  </si>
  <si>
    <t xml:space="preserve">Ce prix rémunère :
- la fourniture et l'amenée à pied d'œuvre des végétaux, y compris les protections nécessaires à leur transport
- la mise en jauge des végétaux
- tous Les aléas Et sujétions de fournitures Et de mise en œuvre.</t>
  </si>
  <si>
    <t xml:space="preserve">Fourniture d'arbres tiges</t>
  </si>
  <si>
    <t xml:space="preserve">Ce prix rémunère à l'unité :
- la fourniture et l'amenée à pied d'œuvre des végétaux, y compris les protections nécessaires à leur transport
- la mise en jauge des végétaux
- tous Les aléas Et sujétions de fournitures Et de mise en œuvre.</t>
  </si>
  <si>
    <t xml:space="preserve">Fourniture d'arbustes et couvre sols</t>
  </si>
  <si>
    <t xml:space="preserve">Fourniture de baliveaux pour les haies</t>
  </si>
  <si>
    <t xml:space="preserve">Fourniture de la porte peinte sortie d'atelier</t>
  </si>
  <si>
    <t xml:space="preserve">Ce prix rémunère à la tonne, la fourniture, l'assemblage et la mise en œuvre de la structure métallique constituant la porte coulissante.
Il comprend notamment :
- la fourniture des aciers, l'assemblage et la peinture en atelier,
- les parachèvements (cintrage, percements, platines biaises, …) en atelier de fabrication,
- le chargement, le transport jusqu'au chantier,
- le stockage soigné des éléments sur chantier,
- les opérations d’assemblage sur site
- la mise en place de la porte à son emplacement définitif quels que soient les moyens matériels et humains nécessaires à son levage et à sa manutention.</t>
  </si>
  <si>
    <t xml:space="preserve">Fourniture de passerelles piétons</t>
  </si>
  <si>
    <t xml:space="preserve">Ce prix rémunère à l'unité :
- la fourniture de passerelle piétons métallique traitée antirouille et peinte suivant les indications du maître d'ouvrage, plancher en tôle aluminium antidérapante, résistance 700 kg/mètre carré minimum, largeur 1,50 m, avec barrière latérale de 1 m de haut.</t>
  </si>
  <si>
    <t xml:space="preserve">Fourniture de pont routier métallique</t>
  </si>
  <si>
    <t xml:space="preserve">Ce prix rémunère à l'unité :
- la fourniture de pont routier métallique traité anti-rouille et peint suivant les indications du Maître d'Ouvrage, avec plancher antidérapant pouvant supporter des charges roulantes de 13.5 T à l'essieu et comportant des chasse-roues latéraux. Dimension = 7 m x 3 m.</t>
  </si>
  <si>
    <t xml:space="preserve">Fourniture de support de feux (type Ville de Nantes)</t>
  </si>
  <si>
    <t xml:space="preserve">Ce prix rémunère à l'unité :
- La fourniture du support peint en vert nantais (thermo-laquage) conforme aux prescriptions du CCTP - son amenée sur Le site des travaux (en parfait état)
- Ne sont pas comprises les prestations suivantes :
* la préparation du massif béton d'ancrage de support
* la pose du support
* le raccordement électrique des feux.</t>
  </si>
  <si>
    <t xml:space="preserve">Fourniture de végétaux</t>
  </si>
  <si>
    <t xml:space="preserve">Fourniture des 2 crémaillères de manoeuvre et des capteurs (supports, articulations, et capteurs pour les portes)</t>
  </si>
  <si>
    <t xml:space="preserve">Ce prix rémunère, au forfait, la fourniture et la mise en place des systèmes permettant la mise en mouvement de la porte sur ses rails de guidage. 
Il comprend notamment :
- la mise en place de supports
- la mise en place de crémaillères permettant les manœuvres
- la mise en place d'articulations
- la mise en place de capteurs et leur raccordement aux systèmes de pilotage.</t>
  </si>
  <si>
    <t xml:space="preserve">Fourniture des 5 vantelles complètes avec leurs vérins de manœuvre</t>
  </si>
  <si>
    <t xml:space="preserve">Ce prix rémunère, au forfait, la fourniture et la mise en place de vantelles sur la porte et de leurs vérins de manoeuvre. 
Il comprend notamment le raccordement de ces vérins au système de commande de la porte.</t>
  </si>
  <si>
    <t xml:space="preserve">Fourniture des éléments métalliques composants le batardeau (poteaux, panneaux, …)</t>
  </si>
  <si>
    <t xml:space="preserve">Ce prix rémunère, au mètre linéaire :
- la fourniture et la mise en place de platines d'ancrages sur les massifs de couronnement (y compris scellement de tiges filetées dans les massifs)
- la fourniture, le transport et la mise à pied d'œuvre de poteaux métalliques démontables qui se fixés sur les platines scellées dans les massifs de couronnement
- la fourniture et la mise en place de panneaux rigides venant s'inséter entre les poteaux métalliques
- la peinture des éléments métalliques.</t>
  </si>
  <si>
    <t xml:space="preserve">Fourniture des rails de guidage (inférieurs et supérieurs)</t>
  </si>
  <si>
    <t xml:space="preserve">Ce prix rémunère, au forfait, la fourniture et la mise en place de rail de guidage pour les chariots supérieurs et inférieurs de la porte. 
Il comprend également l'ensemble des équipements qui leur sont liés.</t>
  </si>
  <si>
    <t xml:space="preserve">Fourniture des systèmes d'étanchéité (joints, bois d'appui, blindage du génie civil)</t>
  </si>
  <si>
    <t xml:space="preserve">Ce prix rémunère, au mètre linéaire, la mise en place de l'ensemble des équipements permettant d'assurer l'étanchéité de la porte en position fermée et notamment :
- les joints d'étanchéité fixés sur la porte
- les bataings de bois sur lesquels viendra s'appuyer la porte
- le blindage du génie civil.</t>
  </si>
  <si>
    <t xml:space="preserve">Fourniture du chariot inférieur équipé de son système de centrage avec son vérin</t>
  </si>
  <si>
    <t xml:space="preserve">Ce prix rémunère, au forfait, la fourniture et la mise en place du chariot inférieur de la porte. Il comprend également l'ensemble des équipements qui lui sont liés et notamment le système de centrage avec vérins.</t>
  </si>
  <si>
    <t xml:space="preserve">Fourniture du chariot supérieur motorisé et du système de centrage supérieur de la porte</t>
  </si>
  <si>
    <t xml:space="preserve">Ce prix rémunère, au forfait, la fourniture et la mise en place du chariot supérieur de la porte. Il comprend également l'ensemble des équipements qui lui sont liés et notamment le système de centrage avec vérins.</t>
  </si>
  <si>
    <t xml:space="preserve">Fourniture et déroulage de câble</t>
  </si>
  <si>
    <t xml:space="preserve">Ce prix rémunère au mètre linéaire :
- la fourniture et le déroulage sous fourreau de câble conforme au CCTP.</t>
  </si>
  <si>
    <t xml:space="preserve">Fourniture et fixation du portillon de 1m au droit de l'escalier</t>
  </si>
  <si>
    <t xml:space="preserve">Ce prix rémunère, à l’unité la fourniture et la pose de portillons métalliques l'Avenue de Mer conformément aux plans marchés.
Il comprend notamment :
- la fourniture et la pose des portillons
- la réalisation de fixations dans les murets encadrant l'espace du portillon.</t>
  </si>
  <si>
    <t xml:space="preserve">Fourniture et mise en œuvre d'armoire de  commande BT neuve</t>
  </si>
  <si>
    <t xml:space="preserve">Ce prix rémunère au forfait :
- la fourniture et mise en œuvre d'une armoire de commande BT d'éclairage complète conforme au CCTP. Ce prix ne rémunère pas de fourniture et pose de variateur de puissance.</t>
  </si>
  <si>
    <t xml:space="preserve">Fourniture et mise en œuvre d'armoire de commande</t>
  </si>
  <si>
    <t xml:space="preserve">Ce prix rémunère l'unité :
- la fourniture complète et mise en œuvre d'armoire de commande de signalisation lumineuse sur le territoire de la ville conforme aux prescriptions du CCTP et comprenant :
- un socle sur massif de fondation
- un châssis
- une enveloppe (teinte vert nantais)
- un bloc d'alimentation
- une unité centrale
- un afficheur et terminal de maintenance
- une ou plusieurs cartes de commande des lignes de feux
- une ou plusieurs cartes d'entrée/sortie permettant le dialogue avec des organes externes
- une carte de décodage horaire France Inter
- un autotransformateur (puissance adaptée)
- une carte CUB (liaison vers PC ville)
- les appareillages divers (câblage, disjoncteur différentiel, disjoncteur de puissance, bornier puissance..)
- La commande agent incorporée
- le câblage de l'ensemble de l'armoire
- le contrôleur ne sera pas équipé de panneau de bois pour mise en œuvre d'un compteur (branchement EDF forfaitaire).</t>
  </si>
  <si>
    <t xml:space="preserve">Fourniture et mise en œuvre d'armoire relais</t>
  </si>
  <si>
    <t xml:space="preserve">Ce prix rémunère à l'unité :
- la fourniture complète et mise en œuvre d'armoire relais de signalisation lumineuse conforme aux prescriptions du CCTP et comprenant :
- un socle sur massif de fondation
- un châssis
- une enveloppe (teinte vert nantais)
- les appareillages divers (disjoncteur, coupe-circuit, prise de courant,..)
- le câblage de l'ensemble de l'armoire.</t>
  </si>
  <si>
    <t xml:space="preserve">Fourniture et mise en œuvre d'asphalte sur 2 cm</t>
  </si>
  <si>
    <t xml:space="preserve">Ce prix rémunère au mètre carré :
- la fourniture, le transport et la mise en œuvre d'asphalte 
- l'étude de formulation ou la vérification de celle-ci par référence aux normes dont notamment la norme NF B 13.001
- tous les frais de fabrication, fourniture et stockage des constituants
- le chargement, le transport et le déchargement à pied d'œuvre de l'asphalte
- le dépoussiérage du support, nettoyage, enlèvement de toute excroissance.
- la protection des ouvrages existants des éclaboussures et coulures d'asphalte 
- la mise en place sur le support d'une couche d'indépendance constituée d'un papier kraft
- la mise en œuvre coulée manuellement d'une couche d'asphalte gravillonné de 20 mm d'épaisseur en moyenne (tolérance +/- 5 mm)
- la finition par talochage au sable siliceux fin pour obtenir un état de surface uni et mat
- la réalisation de joints transversaux.</t>
  </si>
  <si>
    <t xml:space="preserve">Fourniture et mise en œuvre d'asphalte y compris le support béton</t>
  </si>
  <si>
    <t xml:space="preserve">Ce prix rémunère au mètre carré :
- la fourniture, le transport et la mise en œuvre de béton de voirie Type BC4, finition talochée ou à la règle sur 12 cm d'épaisseur
- la fourniture et la mise en œuvre d'une couche d'asphalte gravillonné conforme au CCTP, de 30 mm d'épaisseur, sur une couche d'indépendance constituée d'un papier kraft adapté
- le support devra être sec, parfaitement dépoussiéré, nettoyé avec enlèvement de toute excroissance
- la finition, par talochage au sable siliceux afin d'obtenir un état de surface uni et mat
- la réalisation de joints de rupture transversaux
- la protection de tous les ouvrages contigus à la surface traitée.</t>
  </si>
  <si>
    <t xml:space="preserve">Fourniture et mise en œuvre de 0/125</t>
  </si>
  <si>
    <t xml:space="preserve">Ce prix rémunère au mètre cube en place :
- La fourniture de 0/125, le chargement, le transport et le déchargement à pied d'œuvre des matériaux conformes au CCTP y compris les essais et contrôles prévus au CCTP (identification GTR, etc...).
- La mise en œuvre des matériaux y compris le réglage et le compactage sur l'épaisseur précisée.
- La fourniture, le transport de l'eau et l'arrosage éventuel par temps sec pour éviter les émissions de poussières gênantes pour les usagers et les riverains.
- La protection contre les eaux souterraines et de ruissellement pendant l'exécution des travaux.
- Le contrôle de nivellement et les sujétions.</t>
  </si>
  <si>
    <t xml:space="preserve">Fourniture et mise en œuvre de BB 0/6</t>
  </si>
  <si>
    <t xml:space="preserve">Ce prix rémunère au mètre carré :
- la fourniture, le transport et la mise en œuvre de béton bitumineux 0/6 sur l'épaisseur précisée obtenue après compactage
- l'étude de formulation ou la vérification de celle-ci par référence aux normes dont notamment la norme NF P 98-130
- tous les frais de fabrication, fourniture et stockage des constituants
- le chargement en centrale, le transport et le déchargement du BB 0/6 à pied d'œuvre
- la mise en œuvre du BB 0/6 dont notamment la planche d'essai de compactage, le répandage manuel des matériaux, le réglage et le compactage.</t>
  </si>
  <si>
    <t xml:space="preserve">Fourniture et mise en œuvre de BBME 0/10</t>
  </si>
  <si>
    <t xml:space="preserve">Ce prix rémunère au mètre carré :
- la fourniture, le transport et la mise en œuvre de béton bitumineux à module élevé 0/10
- l'étude de formulation ou la vérification de celle-ci par référence aux normes
- tous les frais de fabrication, fourniture et stockage des constituants
- le chargement en centrale, le transport et le déchargement du BBME 0/10 à pied d'œuvre
- la mise en œuvre du BBME 0/10 dont notamment la planche d'essai de compactage
- le répandage des matériaux, le réglage et le compactage.</t>
  </si>
  <si>
    <t xml:space="preserve">Fourniture et mise en œuvre de BBSG 0/10</t>
  </si>
  <si>
    <t xml:space="preserve">Ce prix rémunère au mètre carré :
- la fourniture, le transport et la mise en œuvre de béton bitumineux semi-grenu 0/10 sur l'épaisseur précisée obtenue après compactage
- l'étude de formulation et la vérification de celle-ci par référence aux normes dont notamment les normes NF P 98-130
- tous les frais de fabrication, fourniture et stockage des constituants
- le chargement en centrale, le transport et le déchargement du BBSG 0/10 à pied d'œuvre
- la mise en œuvre du BBSG 0/10 dont notamment la planche d'essai de compactage
- le répandage des matériaux, le réglage et le compactage conformément aux normes NF P 98-138 et NF P 98-150
- la réalisation des engravures de démarrage.</t>
  </si>
  <si>
    <t xml:space="preserve">Fourniture et mise en œuvre de BC 5 sur 15 cm finition désactivée</t>
  </si>
  <si>
    <t xml:space="preserve">Ce prix rémunère au mètre carré :
- la fourniture, le transport et la mise en œuvre de béton de ciment de classe 5 sur 15cm
- l'étude de formulation et la vérification de celle-ci par référence aux normes dont notamment la norme NF P 18-305
- tous les frais de fabrication, fourniture et stockage des constituants :
- ciment CPJ 5R : 350 KGS
- sable 0/3 concassé : 290 kg
- sable 0/4 roulé : 250 kg
- grave 5/15 concassé : 1250 kg ou grave 20/31,5 concassé 1250 kg
- nature des agrégats : Pierre de COMBEBRUNE ou des MINIERES ou équivalente
- eau 130 litres
- entrainement d'air : 0,05%(NFP: 18338)
- plastifiant : 0,28% (NFP: 18335)
- désactivant : 5 litres au mètre carré
- le chargement en centrale, le transport et le déchargement du BC 5 à pied d'œuvre
- la mise en œuvre du béton de ciment conformément à la norme NF P 98-170
- le coffrage y compris l'ensemble des fournitures nécessaires au coffrage
- la mise en œuvre du béton de ciment à la règle vibrante et à l'aiguille vibrante
- la cure éventuelle du béton en fonction des conditions climatiques et hygrométriques
- la fourniture et la mise en œuvre du désactivant
- le lavage du béton avec obligation de captage de la laitance avant déversement dans le réseau EP
- la fourniture, le transport de l'eau et l'arrosage éventuel par temps sec pour éviter le retrait trop rapide du béton
- la réalisation des joints de retrait par sciage de 5 mm d'épaisseur minimale sur 1/3 de l'épaisseur de la dalle
- la réalisation des joints de dilatation de 12 mm d'épaisseur minimale sur la hauteur totale de la dalle y compris le garnissage
- la réalisation de joints de construction y compris les sujétions de fournitures et main d'œuvre
- la protection des ouvrages environnants (bordures, enrobés, etc. …)
- les sujétions de protection du béton jusqu'à sa prise
- la fourniture et l'application du produit de cure
.</t>
  </si>
  <si>
    <t xml:space="preserve">vma</t>
  </si>
  <si>
    <t xml:space="preserve">Fourniture et mise en œuvre de BC 5 sur 20 cm finition brute</t>
  </si>
  <si>
    <t xml:space="preserve">Ce prix rémunère au mètre carré :
- la fourniture, le transport et la mise en œuvre de béton de ciment de classe 5 sur 20 cm
- l'étude de formulation et la vérification de celle-ci par référence aux normes dont notamment la norme NF P 18-305
- tous les frais de fabrication, fourniture et stockage des constituants
- le chargement en centrale, le transport et le déchargement du BC 5 à pied d'œuvre
- la mise en œuvre du béton de ciment conformément à la norme NF P 98-170
- le coffrage y compris l'ensemble des fournitures nécessaires au coffrage
- la mise en œuvre du béton de ciment à la règle vibrante et à l'aiguille vibrante
- la cure éventuelle du béton en fonction des conditions climatiques et hygrométriques
- la réalisation des joints de retrait par sciage de 5 mm d'épaisseur minimale sur 1/3 de l'épaisseur de la dalle
- la réalisation des joints de dilatation de 12 mm d'épaisseur minimale sur la hauteur totale de la dalle y compris le garnissage
- la réalisation de joints de construction y compris les sujétions de fournitures et main d'œuvre
- la protection des ouvrages environnants (bordures, enrobés, etc. …).</t>
  </si>
  <si>
    <t xml:space="preserve">Fourniture et mise en œuvre de BC 5 sur 20 cm finition désactivée avec incrustation de madrier en bois</t>
  </si>
  <si>
    <t xml:space="preserve">Ce prix rémunère au mètre carré :
- la fourniture, le transport et la mise en œuvre de béton de ciment de classe 5 sur 20cm
- l'étude de formulation et la vérification de celle-ci par référence aux normes dont notamment la norme NF P 18-305
- tous les frais de fabrication, fourniture et stockage des constituants :
- ciment CPJ 5R : 350 KGS
- sable 0/3 concassé : 290 kg
- sable 0/4 roulé : 250 kg
- grave 5/15 concassé : 1250 kg ou grave 20/31,5 concassé 1250 kg
- nature des agrégats : Pierre de COMBEBRUNE ou des MINIERES ou équivalente
- eau 130 litres
- entrainement d'air : 0,05%(NFP: 18338)
- plastifiant : 0,28% (NFP: 18335)
- désactivant : 5 litres au mètre carré
- le chargement en centrale, le transport et le déchargement du BC 5 à pied d'œuvre
- la mise en œuvre du béton de ciment conformément à la norme NF P 98-170
- le coffrage y compris l'ensemble des fournitures nécessaires au coffrage
- la mise en œuvre du béton de ciment à la règle vibrante et à l'aiguille vibrante
- la cure éventuelle du béton en fonction des conditions climatiques et hygrométriques
- la fourniture et la mise en œuvre du désactivant
- le lavage du béton avec obligation de captage de la laitance avant déversement dans le réseau EP
- la fourniture, le transport de l'eau et l'arrosage éventuel par temps sec pour éviter le retrait trop rapide du béton
- la réalisation des joints de retrait par sciage de 5 mm d'épaisseur minimale sur 1/3 de l'épaisseur de la dalle
- la réalisation des joints de dilatation de 12 mm d'épaisseur minimale sur la hauteur totale de la dalle y compris le garnissage
- la réalisation de joints de construction y compris les sujétions de fournitures et main d'œuvre
- la protection des ouvrages environnants (bordures, enrobés, etc. …)
- la fourniture et la pose de madrier de 0,15 m d'épaisseur (pose selon le calepinage défini sur les plans)
- la fourniture et la mise en œuvre de 4 fers Ø 0,02 m (à enfoncer au bout du madrier pour le scellement dans le béton)
- les sujétions de protection du béton jusqu'à sa prise
- la fourniture et l'application du produit de cure.</t>
  </si>
  <si>
    <t xml:space="preserve">Fourniture et mise en œuvre de BC5  sur 15 cm pour platelage en bois</t>
  </si>
  <si>
    <t xml:space="preserve">Ce prix rémunère au mètre carré :
- la fourniture, le transport et la mise en œuvre de béton de ciment de classe 5 sur 15 cm
- l'étude de formulation et la vérification de celle-ci par référence aux normes dont notamment la norme NF P 18-305
- tous les frais de fabrication, fourniture et stockage des constituants 
- le chargement en centrale, le transport et le déchargement du BC 5 à pied d'œuvre
- la mise en œuvre du béton de ciment conformément à la norme NF P 98-170
- le coffrage y compris l'ensemble des fournitures nécessaires au coffrage
- la mise en œuvre du béton de ciment à la règle vibrante et à l'aiguille vibrante
- la cure éventuelle du béton en fonction des conditions climatiques et hygrométriques
- la réalisation des joints de retrait par sciage de 5 mm d'épaisseur minimale sur 1/3 de l'épaisseur de la dalle
- la réalisation des joints de dilatation de 12 mm d'épaisseur minimale sur la hauteur totale de la dalle y compris le garnissage
- la réalisation de joints de construction y compris les sujétions de fourniture et main d'œuvre
- la protection des ouvrages environnants (bordures, enrobés, etc. …).
- le platelage sera conforme au dessin de détail 12 et 13.</t>
  </si>
  <si>
    <t xml:space="preserve">Fourniture et mise en œuvre de béton B25 sous asphalte sur 10 cm minimum</t>
  </si>
  <si>
    <t xml:space="preserve">Ce prix rémunère au mètre carré :
- la fourniture, le transport et mise en œuvre de béton B25 sous asphalte
- réalisation de la forme béton B25 tirée à la règle compris pentes nécessaires et joints de fractionnement.</t>
  </si>
  <si>
    <t xml:space="preserve">Fourniture et mise en œuvre de béton balayé</t>
  </si>
  <si>
    <t xml:space="preserve">Ce prix rémunère au mètre carré :
- la construction de surface en béton finition balayée (planche d'essai à soumettre à l'avis du Maître d'œuvre)
- la fourniture, le transport et la mise en œuvre de béton de voirie Type BC5 conforme au CCTP sur 15 cm de hauteur
- la fourniture et l'application du produit de cure
- les sujétions de protection du béton jusqu'à sa prise
- les joints de retrait / flexion (suivant calepinage).</t>
  </si>
  <si>
    <t xml:space="preserve">Fourniture et mise en œuvre de béton de ciment BC2</t>
  </si>
  <si>
    <t xml:space="preserve">Ce prix rémunère au mètre carré :
- la fourniture, le transport et la mise en œuvre de béton de ciment de classe 2, en couche de fondation et de base, sur l'épaisseur indiquée 
- l'étude de formulation et la vérification de celle-ci par référence aux normes dont notamment la norme NF P 18-305
- tous les frais de fabrication, fourniture et stockage des constituants
- le chargement en centrale, le transport et le déchargement du BC 2 à pied d'œuvre
- la mise en œuvre du béton de ciment conformément à la norme NF P 98-170
- le coffrage y compris l'ensemble des fournitures nécessaires au coffrage
- la mise en œuvre du béton de ciment à la règle vibrante et à l'aiguille vibrante
- la cure éventuelle du béton en fonction des conditions climatiques et hygrométriques
- la réalisation des joints de retrait par sciage de 5 mm d'épaisseur minimale de l'épaisseur de la dalle
- la réalisation des joints de dilatation de 12 mm d'épaisseur minimale sur la hauteur de la dalle y compris le garnissage
- la réalisation de joints de construction y compris les sujétions de fournitures et d'œuvre
- la protection des ouvrages environnants (bordures, enrobés, etc. …).</t>
  </si>
  <si>
    <t xml:space="preserve">Fourniture et mise en œuvre de béton de ciment BC5</t>
  </si>
  <si>
    <t xml:space="preserve">Ce prix rémunère au mètre carré :
- la fourniture, le transport et la mise en œuvre de béton de ciment de classe 5 en couche de roulement sur l'épaisseur indiquée 
- l'étude de formulation et la vérification de celle-ci par référence aux normes dont notamment la norme NF P 18-305
- tous les frais de fabrication, fourniture et stockage des constituants y compris l'incorporation de fibres
- le chargement en centrale, le transport et le déchargement du BC 5 à pied d'œuvre
- la mise en œuvre du béton de ciment conformément à la norme NF P 98-170
- le coffrage y compris l'ensemble des fournitures nécessaires au coffrage
- la mise en œuvre du béton de ciment à la règle vibrante et à l'aiguille vibrante
- la cure éventuelle du béton en fonction des conditions climatiques et hygrométriques
- la réalisation des joints de retrait par sciage de 5 mm d'épaisseur minimale, sur 1/3 de l'épaisseur de la dalle
- la réalisation des joints de dilatation de 12 mm d'épaisseur minimale sur la hauteur totale de la dalle y compris le garnissage
- la réalisation de joints de construction y compris les sujétions de fournitures et main d'œuvre
- la protection des ouvrages environnants (bordures, enrobés, etc. …).</t>
  </si>
  <si>
    <t xml:space="preserve">Fourniture et mise en œuvre de béton de tranchée sur 20 cm</t>
  </si>
  <si>
    <t xml:space="preserve">Ce prix rémunère au mètre carré :
- La fourniture, le transport et la mise en œuvre de béton dosé à 250 kg/m3 en fond de fouille.</t>
  </si>
  <si>
    <t xml:space="preserve">Fourniture et mise en œuvre de béton désactivé</t>
  </si>
  <si>
    <t xml:space="preserve">Ce prix rémunère au mètre carré :
- la fourniture de béton BC5 sur 15 cm de hauteur, le chargement, le transport et le déchargement à pied d'œuvre des matériaux conformes au CCTP
- la mise en œuvre des matériaux, y compris le réglage, le damage et le lissage
- la fourniture et la mise en œuvre du désactivant
- le lavage du béton avec obligation de captage de la laitance avant déversement dans le réseau EP
- la fourniture, le transport de l'eau et l'arrosage éventuel par temps sec pour éviter le retrait trop rapide du béton
- la fourniture et la pose de réglette PVC pour la réalisation des joints
- le contrôle de nivellement et les sujétions
- la réalisation d'une planche d'essai de 5 mètres carré
- les sujétions de protection du béton jusqu'à sa prise
- la fourniture et l'application du produit de cure.</t>
  </si>
  <si>
    <t xml:space="preserve">Fourniture et mise en œuvre de béton en protection de réseaux</t>
  </si>
  <si>
    <t xml:space="preserve">Ce prix rémunère au mètre cube :
- La fourniture, le transport et la mise en œuvre de béton dosé à 250 kg/m3 en protection de réseaux.</t>
  </si>
  <si>
    <t xml:space="preserve">Fourniture et mise en œuvre de béton taloché</t>
  </si>
  <si>
    <t xml:space="preserve">Ce prix rémunère au mètre carré :
- la construction de surface en béton finition talochée (planche d'essai à soumettre à l'avis du Maître d'œuvre)
- la fourniture, le transport et la mise en œuvre de béton de voirie Type BC5 conforme au CCTP sur l'épaisseur précisée
- la fourniture et l'application du produit de cure
- les sujétions de protection du béton jusqu'à sa prise
- les joints de retrait / flexion (suivant calepinage).</t>
  </si>
  <si>
    <t xml:space="preserve">Fourniture et mise en œuvre de calade d'anthracite brut</t>
  </si>
  <si>
    <t xml:space="preserve">Ce prix rémunère au mètre carré :
- la fourniture, le transport et la mise en œuvre de béton de ciment de classe 5 sur 15 cm
- l'étude de formulation et la vérification de celle-ci par référence aux normes dont notamment la norme NF P 18-305
- tous les frais de fabrication, fourniture et stockage des constituants 
- le chargement en centrale, le transport et le déchargement du BC 5 à pied d'œuvre
- la mise en œuvre du béton de ciment conformément à la norme NF P 98-170
- le coffrage y compris l'ensemble des fournitures nécessaires au coffrage
- la mise en œuvre du béton de ciment à la règle vibrante et à l'aiguille vibrante
- la cure éventuelle du béton en fonction des conditions climatiques et hygrométriques
- la réalisation des joints de retrait par sciage de 5 mm d'épaisseur minimale sur 1/3 de l'épaisseur de la dalle
- la réalisation des joints de dilatation de 12 mm d'épaisseur minimale sur la hauteur totale de la dalle y compris le garnissage
- la réalisation de joints de construction y compris les sujétions de fournitures et main d'œuvre
- la protection des ouvrages environnants (bordures, enrobés, etc. …)
- la fourniture et la mise en œuvre d'anthracite 50/80 
- la pose de l'anthracite en calade ( pose soignée de sorte à obtenir une sur face quasiment plane) sur le béton frais.</t>
  </si>
  <si>
    <t xml:space="preserve">Fourniture et mise en œuvre de GB 0/14 classe 3</t>
  </si>
  <si>
    <t xml:space="preserve">Ce prix rémunère au mètre carré :
- la fourniture, le transport et la mise en œuvre de grave-bitume classe 3
- l'étude de formulation ou la vérification de celle-ci par référence aux normes dont notamment la norme NF P 98-138
- tous les frais de fabrication, fourniture et stockage des constituants
- le chargement en centrale, le transport et le déchargement de la grave-bitume à pied d'œuvre
- la mise en œuvre de la grave-bitume dont notamment la planche d'essai de compactage,
- le répandage mécanique ou éventuellement manuel des matériaux, le réglage et le compactage.</t>
  </si>
  <si>
    <t xml:space="preserve">Fourniture et mise en œuvre de GB 0/14 classe 3 (0,22T/ml) en réfection de chaussée existante devant bordures</t>
  </si>
  <si>
    <t xml:space="preserve">Ce prix rémunère au mètre linéaire :
- la fourniture, le transport et la mise en œuvre de grave-bitume classe 3 (section 0,30 m x 0,30 m) au devant des bordures en réfection de chaussée existante
- l'étude de formulation ou la vérification de celle-ci par référence aux normes dont notamment la norme NF P 98-138
- tous les frais de fabrication, fourniture et stockage des constituants
- le chargement en centrale, le transport et le déchargement de la grave-bitume à pied d'œuvre
- la mise en œuvre de la grave-bitume dont notamment la planche d'essai de compactage,
- le répandage mécanique ou éventuellement manuel des matériaux, le réglage et le compactage.</t>
  </si>
  <si>
    <t xml:space="preserve">cbu</t>
  </si>
  <si>
    <t xml:space="preserve">Fourniture et mise en œuvre de géotextile anti-racinaires</t>
  </si>
  <si>
    <t xml:space="preserve">Ce prix rémunère au mètre carré :
- la fourniture, le transport et la mise en place d'un géotextile anti-racinaires type ROOT-CONTROL ou similaire.</t>
  </si>
  <si>
    <t xml:space="preserve">Fourniture et mise en œuvre de géotextile B5</t>
  </si>
  <si>
    <t xml:space="preserve">Ce prix rémunère au mètre carré :
- la fourniture d'un géotextile de classe 5 certifié par l'ASQUAL, l'amenée, le stockage
- la mise en place du géotextile sur instruction du maître d'œuvre, y compris les surlargeurs de 30 cm pour recouvrement entre 2 bandes
- les sujétions liées aux faibles quantités à mettre en œuvre.</t>
  </si>
  <si>
    <t xml:space="preserve">Fourniture et mise en œuvre de GNT 1 0/63</t>
  </si>
  <si>
    <t xml:space="preserve">Ce prix rémunère au mètre carré :
- La fourniture de GNT 1 0/63, le chargement, le transport et le déchargement à pied d'œuvre  des matériaux conformes au CCTP.
- La mise en œuvre des matériaux y compris le réglage et le compactage sur l'épaisseur précisée.
- La fourniture, le transport de l'eau et l'arrosage éventuel par temps sec pour éviter les émissions de poussières gênantes pour les usagers et les riverains.
- La protection contre les eaux souterraines et les eaux de ruissellement pendant l'exécution des travaux.
- Le contrôle de nivellement et les sujétions.</t>
  </si>
  <si>
    <t xml:space="preserve">Fourniture et mise en œuvre de GNT 2 0/31.5</t>
  </si>
  <si>
    <t xml:space="preserve">Ce prix rémunère au mètre carré :
- la fourniture de GNT 2 0/31.5, le chargement, le transport et le déchargement à pied d'œuvre des matériaux conformes au CCTP
- la mise en œuvre des matériaux y compris le réglage et le compactage sur l'épaisseur précisée
- la fourniture, le transport de l'eau et l'arrosage éventuel par temps sec pour éviter les émissions de poussières gênantes pour les usagers et les riverains
- la protection contre les eaux souterraines et les eaux de ruissellement pendant l'exécution des travaux
- le contrôle de nivellement et les sujétions.</t>
  </si>
  <si>
    <t xml:space="preserve">Fourniture et mise en œuvre de GNT 3 0/20</t>
  </si>
  <si>
    <t xml:space="preserve">Ce prix rémunère au mètre carré :
- la fourniture de GNT 3 0/20 , le chargement, le transport et le déchargement à pied d'œuvre des matériaux conformes au CCTP
- la mise en œuvre des matériaux y compris le réglage et le compactage par couches successives sur l'épaisseur indiquée jusqu'à la cote projet
- la fourniture, le transport de l'eau et l'arrosage éventuel par temps sec pour éviter les émissions de poussières gênantes pour les usagers et les riverains
- la protection contre les eaux souterraines et les eaux de ruissellement pendant l'exécution des travaux
- le contrôle de nivellement et les sujétions.</t>
  </si>
  <si>
    <t xml:space="preserve">Fourniture et mise en œuvre de GNT 5 0/31.5</t>
  </si>
  <si>
    <t xml:space="preserve">Ce prix rémunère au mètre cube :
- La fourniture de GNT 5 0/31.5, le chargement, le transport et le déchargement à pied d'œuvre  des matériaux conformes au CCTP.
- La mise en œuvre des matériaux y compris le réglage et le compactage sur l'épaisseur précisée
- La fourniture, le transport de l'eau et l'arrosage éventuel par temps sec pour éviter les émissions de poussières gênantes pour les usagers et les riverains.
- La protection contre les eaux souterraines et les eaux de ruissellement pendant l'exécution des travaux.
- Le contrôle de nivellement et les sujétions.</t>
  </si>
  <si>
    <t xml:space="preserve">Fourniture et mise en œuvre de GNT 6 0/20</t>
  </si>
  <si>
    <t xml:space="preserve">Ce prix rémunère au mètre cube :
- la fourniture de GNT 6 0/20, le chargement, le transport et le déchargement à pied d'œuvre des matériaux conformes au CCTP.
- la mise en œuvre des matériaux y compris le réglage et le compactage sur l'épaisseur précisée.
- la fourniture, le transport de l'eau et l'arrosage éventuel par temps sec pour éviter les émissions de poussières gênantes pour les usagers et les riverains.
- la protection contre les eaux souterraines et les eaux de ruissellement pendant l'exécution des travaux.
- le contrôle de nivellement et les sujétions.</t>
  </si>
  <si>
    <t xml:space="preserve">RCH</t>
  </si>
  <si>
    <t xml:space="preserve">Fourniture et mise en œuvre de GRH sous plate-forme Tramway</t>
  </si>
  <si>
    <t xml:space="preserve">Ce prix rémunère au mètre carré :
- la mise en œuvre de G.R.H. dans l'emprise de la plate-forme tramway afin d'obtenir un fond de forme propre et bien réglé selon les tolérances fixées au CCTP. Il comprend :
- la fourniture, le transport et la mise en œuvre de G.R.H. sur 0.10 m d'épaisseur compactée,
- le réglage et le compactage,
- l'état des lieux contradictoire avec le titulaire du lot n° 1 du marché "Voie ferrée".</t>
  </si>
  <si>
    <t xml:space="preserve">Fourniture et mise en œuvre de GRH sous quai de station</t>
  </si>
  <si>
    <t xml:space="preserve">Ce prix rémunère au mètre cube :
- La mise en œuvre de GRH en fondation des quais de station après terrassement ou en rechargement  sur l'existant.
Il comprend :
- la fourniture, le transport et la mise en œuvre de G.R.H.,
- le réglage et le compactage,
- l'état des lieux contradictoire avec le titulaire du lot n° 1.</t>
  </si>
  <si>
    <t xml:space="preserve">Fourniture et mise en œuvre de HEB 200 ancré de 2m dans le corps du môle</t>
  </si>
  <si>
    <t xml:space="preserve">Ce prix rémunère, à l'unité, la fourniture et la mise en œuvre de poutrelles métalliques de type HEB200 et ancré de 2.00 m sous les longrines ou les massifs de couronnement.
Il comprend notamment :
- la fourniture des poutrelles, le chargement, le transport, le déchargement et le stockage soigné des éléments sur chantier,
- La mise en oeuvre des éléments et leur calage dans les forages
- tous les matériels nécessaires,
- les engins de manutention,.</t>
  </si>
  <si>
    <t xml:space="preserve">Fourniture et mise en œuvre de HEB 200 ancré de 4m dans le corps du môle</t>
  </si>
  <si>
    <t xml:space="preserve">Ce prix rémunère, à l'unité, la fourniture et la mise en œuvre de poutrelles métalliques de type HEB200 et ancré de 4.00 m sous les longrines ou les massifs de couronnement.
Il comprend notamment :
- la fourniture des poutrelles, le chargement, le transport, le déchargement et le stockage soigné des éléments sur chantier,
- La mise en oeuvre des éléments et leur calage dans les forages
- tous les matériels nécessaires,
- les engins de manutention,.</t>
  </si>
  <si>
    <t xml:space="preserve">Fourniture et mise en œuvre de mélange terre-pierre</t>
  </si>
  <si>
    <t xml:space="preserve">Ce prix rémunère au mètre cube en place :
- la fabrication et le malaxage du mélange terre-pierre constitué de 60 % de matériau granulaire 40/80 et de 40 % de terre végétale d'origine validée par le maître d'œuvre
- le transport et la mise en œuvre du matériau
- le décompactage du terrain sur une profondeur minimum de 30 cm.</t>
  </si>
  <si>
    <t xml:space="preserve">Fourniture et mise en œuvre de platelage en bois</t>
  </si>
  <si>
    <t xml:space="preserve">Ce prix rémunère au mètre carré :
- la fourniture et la mise en œuvre de platelage bois constitué de planches en IPE naturellement imputrescible, garanti 10 ans, aspect rainuré, raboté section 95ou145ou195x 36 (ép. finie) espacées entre elles de 1 cm maxi
- la fourniture et la pose des bandes anti-glisse 
- la fourniture et la pose des fixations du platelage sur lambourdes 65/100 équipées de tiges de réglage pour rattrapage de la pente
- les planches seront mises en œuvre sur le béton lissé
- la remise de plans d'exécution et de détail pour accord avant mise en fabrication
L'entrepreneur du présent lot devra mettre en œuvre un bois sec de siccité inférieure à 11%
- le platelage sera conforme au dessin de détail.</t>
  </si>
  <si>
    <t xml:space="preserve">Fourniture et mise en œuvre de projecteur</t>
  </si>
  <si>
    <t xml:space="preserve">Ce prix rémunère à l'unité la fourniture et la pose de projecteur comprenant : 
- une grille anti-éblouissement
- le câblage du projecteur
- les raccordements électriques
- une lampe
- le repérage du projecteur 
- la fourniture et la mise en œuvre des petites pièces (presse étoupe, vis antivol,...)
- les sujétions de pose et de réfection de l'enduit.</t>
  </si>
  <si>
    <t xml:space="preserve">Fourniture et mise en œuvre de projecteur au sol</t>
  </si>
  <si>
    <t xml:space="preserve">Ce prix rémunère à l'unité :
- la fourniture et mise en œuvre d'un projecteur encastré au sol conformément au CCTP et au catalogue du mobilier d'éclairage.
Il comprend notamment :
- la mise en œuvre de câble de terre de cuivre nu de section 25 mm2
- La mise en œuvre du massif drainant
- La mise en œuvre du massif poids en béton
- la fourniture et mise en œuvre du projecteur dans un pot d'encastrement, protégé par une double vitre de sécurité ventilée
- la fourniture et mise en œuvre des petites pièces (presse-étoupe, vis antivol,...)
- Le câblage du projecteur
- le repérage du projecteur (CCTP)</t>
  </si>
  <si>
    <t xml:space="preserve">Fourniture et mise en œuvre de remblai</t>
  </si>
  <si>
    <t xml:space="preserve">Ce prix rémunère au mètre cube en place :
- Les essais et contrôles  exigés au CCTP (Identification GTR, etc...)
- La fourniture de remblais, le chargement, le transport et le déchargement à pied d'œuvre des  matériaux conformes au CCTP.
- La mise en œuvre des matériaux, y compris le réglage et le compactage par couches successives jusqu'à la cote projet, suivant les prescriptions du GTR 92.
- Le réglage soigné des talus.
- La fourniture, le transport de l'eau et l'arrosage éventuel par temps sec pour éviter les émissions de poussières  gênantes pour les usagers et les riverains.
- La protection contre les eaux souterraines et les eaux de ruissellement, pendant l'exécution des travaux.
- Le contrôle de nivellement et les sujétions.</t>
  </si>
  <si>
    <t xml:space="preserve">Fourniture et mise en œuvre de résine gravillonnée</t>
  </si>
  <si>
    <t xml:space="preserve">Ce prix rémunère au mètre carré :
- la fabrication et la mise en œuvre de résine avec gravillons de couleur ocre/beige
  =&gt; l'entrepreneur devra garantir une tenue de la résine pendant deux ans minimum
- la réalisation d'une planche d'essai
- le balayage et nettoyage du support avant mise en œuvre
- le prémarquage
 =&gt; Les travaux seront réalisés en plusieurs phases en fonction de l'avancement général du chantier.</t>
  </si>
  <si>
    <t xml:space="preserve">Fourniture et mise en œuvre de sablé</t>
  </si>
  <si>
    <t xml:space="preserve">Ce prix rémunère au mètre carré :
- La fourniture et la mise en œuvre de sable de carrière 0/4 de couleur à définir par le maître d'œuvre sur l'épaisseur précisée.
- Le réglage, l'arrosage éventuel et  le compactage du revêtement.</t>
  </si>
  <si>
    <t xml:space="preserve">Fourniture et mise en œuvre de sable de carrière</t>
  </si>
  <si>
    <t xml:space="preserve">Ce prix rémunère au mètre carré :
- la fourniture, le transport et la mise en œuvre de sable 4/6 sur l'épaisseur précisée,
- le réglage, le compactage et l'arrosage si nécessaire.</t>
  </si>
  <si>
    <t xml:space="preserve">Fourniture et mise en œuvre de sable pour amendement terre végétale</t>
  </si>
  <si>
    <t xml:space="preserve">Ce prix rémunère au mètre cube en place :
- la fourniture de sable alluvionnaire 0/3, le chargement, le transport, et le déchargement à pied d'œuvre des matériaux conformes au CCTP.
- la mise en œuvre des matériaux en fond de bassin y compris le réglage et le compactage sur une épaisseur de 0.20 mètre.
- le malaxage des matériaux avec une épaisseur de terre végétale comprise entre 0.10 et 0.20 mètre.
- la protection contre les eaux souterraines et les eaux de ruissellement pendant l'exécution des travaux.
- le contrôle de nivellement, et les sujétions.</t>
  </si>
  <si>
    <t xml:space="preserve">Fourniture et mise en œuvre de sable pour couche de filtration</t>
  </si>
  <si>
    <t xml:space="preserve">Ce prix rémunère au mètre cube en place :
- la fourniture de sable alluvionnaire 0/3, le chargement, le transport, et le déchargement à pied d'œuvre des matériaux conformes au CCTP.
- la mise en œuvre des matériaux en fond de bassin y compris le réglage et le compactage sur une épaisseur de 0.20 mètre.
- la protection contre les eaux souterraines et les eaux de ruissellement pendant l'exécution des travaux.
- le contrôle de nivellement, et les sujétions.</t>
  </si>
  <si>
    <t xml:space="preserve">Fourniture et mise en œuvre de sable stabilisé au ciment</t>
  </si>
  <si>
    <t xml:space="preserve">Ce prix rémunère au mètre carré :
- la fourniture et le transport en centrale de sable 0/4 ou 0/6 conforme au CCTP
- la fourniture et le transport en centrale de ciment CPJ 45
- la réalisation en centrale d'un mélange homogène de sable et de ciment à raison de 6 % de ciment CPJ45
- le chargement en centrale, le transport pour mise à pied d'œuvre
- la mise en œuvre en finition des trottoirs et cheminement piétons y compris le réglage soigné et le compactage
- les sujétions liées à la bonne réalisation de la prestation.</t>
  </si>
  <si>
    <t xml:space="preserve">Fourniture et mise en œuvre de stabilisé renforcé</t>
  </si>
  <si>
    <t xml:space="preserve">Ce prix rémunère, au mètre carré, dans les conditions décrites au CCTP :
- les études de formulation,
- la fourniture de l’ensemble des composants du mélange,
- la fabrication du mélange,
- le transport et la mise en œuvre du mélange à base d’un liant à prise hydraulique et de granulats malaxés en centrale, type stabilisé renforcé des « Minières de chez Belsen » ou similaire, sur une épaisseur de 5 cm après compactage</t>
  </si>
  <si>
    <t xml:space="preserve">Fourniture et mise en œuvre de terre végétale</t>
  </si>
  <si>
    <t xml:space="preserve">Ce prix rémunère au mètre cube :
- la fourniture et la mise en œuvre de terre végétale, à raison :
   . De 4,00 m3 par arbre-tige,
   . De 0,50 m3 par mètre carré de haie,
   . Sur une épaisseur nécessaire à la mise aux cotes du projet pour les engazonnements (notamment 0,30 cm minimum).
- l'analyse de la composition chimique et physique effectuée aux frais de l'entreprise, fournie lors des travaux
- les amendements et les fumures de redressement si l'analyse révèle des déficiences
- le décompactage du fond de fouilles pour toutes les surfaces végétales concernées (arbres, arbustes, pelouses) sur 0,30 m minimum avant la mise en place de la terre végétale
- la mise en place suivant les quantités données aux plans et détails, par des engins mécaniques légers afin de ne pas provoquer de tassements
- le désherbage chimique en deux interventions, avec des produits agréés par le maître d'œuvre
- le passage du rotavator sur un horizon de 0,15 m pour incorporer les fumures et les amendements
- la purge de tous déchets, blocs de pierre et leur évacuation
- le nettoyage des abords
- tous les aléas et sujétions d'exécution.</t>
  </si>
  <si>
    <t xml:space="preserve">Fourniture et mise en œuvre d'enduit bicouche</t>
  </si>
  <si>
    <t xml:space="preserve">Ce prix rémunère au mètre carré :
- la fourniture et la mise en œuvre d'un enduit bicouche constitué par :
   - une couche en liant à 69 % d'émulsion de bitume dosé à 1.2 kg/m² de bitume résiduel
   - un gravillonnage 10/14 à raison de 11l/m²
   - une couche en liant à 69 % d'émulsion de bitume dosé à 1.5 kg/m² de bitume résiduel
   - un gravillonnage 4/6 à raison de 8l/m²
   - le compactage et le balayage du rejet.
- tous les frais de fabrication, fourniture et stockage des constituants,
- le chargement en centrale, le transport et le déchargement à pied d'œuvre,
- le répandage des matériaux,
- le réglage soigné, le compactage et la protection des ouvrages périphériques (bordures, tampon assainissement, etc.…) contre les projections.
- le balayage du rejet et les sujétions.</t>
  </si>
  <si>
    <t xml:space="preserve">Fourniture et mise en œuvre d'enduit d'imprégnation monocouche 10/14</t>
  </si>
  <si>
    <t xml:space="preserve">Ce prix rémunère au mètre carré :
- la fourniture et la mise en œuvre d'un enduit d'imprégnation  sur la GNT 5 0/31.5, constitué par :
* un monocouche en liant à 69% d'émulsion de bitume dosé à 1.00 kg/m2 de bitume résiduel (dosage minimum réajuster en fonction de l'état du support),
* un gravillonnage 10/14 à raison de 12 l/m2,
* la protection des ouvrages périphériques (bordures, tampons, etc...).</t>
  </si>
  <si>
    <t xml:space="preserve">Fourniture et mise en œuvre d'enduit d'imprégnation monocouche 6/10</t>
  </si>
  <si>
    <t xml:space="preserve">Ce prix rémunère au mètre carré :
- la fourniture et la mise en œuvre d'un enduit d'imprégnation sur la GNT 2 0/31.5
constitué par :
    - un monocouche en liant à 69 % d'émulsion de bitume dosé à 1.00 kg/m² de bitume résiduel
    - un gravillonnage 6/10 à raison de 8l/m².</t>
  </si>
  <si>
    <t xml:space="preserve">Fourniture et mise en œuvre d'enduit superficiel tricouche</t>
  </si>
  <si>
    <t xml:space="preserve">Ce prix rémunère au mètre carré :
- la fourniture, le transport, la mise en œuvre d'émulsion cationique à 69% de bitume
- la fourniture, le transport, la mise en œuvre de gravillons pour la réalisation d'un enduit bicouche sur trottoir avec les dosages suivants :
    - Emulsion à 69% : 1.0 kg/m2
    - Gravillons 6/10 : 6 à 7 l/m2
    - Emulsion à 69% : 1.3 kg/m2
    - Gravillons Porphyre concassés : 4 à 5 l/m2
    - Emulsion à 69% : 1.3 kg/m2
    - Gravillons Porphyre concassés : 4 à 5 l/m2
- la protection des ouvrages périphériques (bordures, tampon assainissement, etc.…)
- le compactage, le balayage du rejet et les sujétions.</t>
  </si>
  <si>
    <t xml:space="preserve">Fourniture et mise en œuvre d'enrobé stockable</t>
  </si>
  <si>
    <t xml:space="preserve">Ce prix rémunère au mètre carré :
- la fourniture et la mise en œuvre d'enrobé à froid pour  intervention ponctuelle, en urgence ou non, de rebouchage de nid de poule ou de rampes provisoires
- les sujétions pour assurer la sécurité des travailleurs.</t>
  </si>
  <si>
    <t xml:space="preserve">Fourniture et mise en œuvre d'enrobés à la main</t>
  </si>
  <si>
    <t xml:space="preserve">Ce prix rémunère au mètre carré :
- la fabrication et le transport à pied d'œuvre d'enrobés BB 0/6
- la mise en œuvre manuelle de ces enrobés pour réalisation de chanfrein en périphérie des chaussées en béton y compris le réglage soigné et le compactage
- le rabotage de ces enrobés avant réalisation des tapis d'enrobés définitifs.</t>
  </si>
  <si>
    <t xml:space="preserve">Fourniture et mise en œuvre d'enrochements</t>
  </si>
  <si>
    <t xml:space="preserve">Ce prix rémunère au mètre cube en place :
- la réalisation des terrassements nécessaires à la mise en place des enrochements y compris l'évacuation à la décharge de l'entrepreneur des déblais
- la fourniture et la mise en œuvre de béton maigre dosé à 250 kg/m3 de ciment en  lit de pose des enrochements ( épaisseur minimale 10 cm)
- la fourniture et la mise à pied d'œuvre d'enrochements de taille tête d'homme
- La mise en place des enrochements manuelle ou mécanique
- les terrassements de finition en périphérie des enrochements
- les enrochements seront mis en œuvre aux arrivées de tuyaux.</t>
  </si>
  <si>
    <t xml:space="preserve">Fourniture et mise en œuvre des micropieux</t>
  </si>
  <si>
    <t xml:space="preserve">Ce prix rémunère, au mètre linéaire de micropieux à réaliser :
- l'ensemble des opérations de forage quelque soit la nature du sol,
- la fourniture et la mise en place des armatures pour micropieux,
- les contrôles et suivis nécessaires pour cette opération,
- l'amenée et le repli de tous les matériels nécessaires à la réalisation des recépages,
- la réalisation des recépages des micropieux jusqu’à la côte théorique,
- l'ensemble des essais nécessaires,
- les coûts induits par l’évacuation et la gestion des gravois, y compris les frais annexes générés par cette gestion (chargements, transports, déchargements, frais et taxes diverses,….).</t>
  </si>
  <si>
    <t xml:space="preserve">Fourniture et mise en œuvre différée de BBSG 0/10</t>
  </si>
  <si>
    <t xml:space="preserve">Ce prix rémunère au mètre carré :
- la fourniture, le transport et la mise en œuvre de béton bitumineux semi-grenu 0/10 sur l'épaisseur précisée après compactage
- l'étude de formulation et la vérification de celle-ci par référence aux normes dont notamment les normes NF P 98-130
- tous les frais de fabrication, fourniture et stockage des constituants
- le chargement en centrale, le transport et le déchargement du BBSG 0/10 à pied d'œuvre
- la mise en œuvre du BBSG 0/10 dont notamment la planche d'essai de compactage
- le répandage des matériaux, le réglage et le compactage conformément aux normes NF P 98-138 et NF P 98-150
- la réalisation des engravures de démarrage.
Il est à noter que la réalisation de ce tapis d'enrobés sera différé en fonction de la commercialisation des parcelles.</t>
  </si>
  <si>
    <t xml:space="preserve">Fourniture et pose  2 feux maritimes</t>
  </si>
  <si>
    <t xml:space="preserve">Ce prix rémunère, au forfait, l'ensemble des opérations liées à la mise en œuvre, au raccordement et au réglage de deux feux maritimes.</t>
  </si>
  <si>
    <t xml:space="preserve">Fourniture et pose  de barrière fixe</t>
  </si>
  <si>
    <t xml:space="preserve">Ce prix rémunère au mètre linéaire :
- les terrassements nécessaires à la construction des massifs d'ancrage y compris le chargement, le transport et la mise à la décharge de l'entrepreneur des déblais
- la confection du massif de fondation en béton, les dimensions étant calculées par l'entrepreneur et soumise à l'avis du maître d'œuvre
- les éventuelles réservations et pattes d'ancrage dans le massif pour la fixation du mobilier
- la fourniture et la mise à pied d'œuvre du mobilier conforme au plan de détail
- la fixation par scellement ou par boulonnage inviolable du mobilier sur sa fondation y compris l'éventuel carottage du revêtement
- le réglage vertical et horizontal du mobilier
- la protection du mobilier jusqu'à réception.</t>
  </si>
  <si>
    <t xml:space="preserve">Fourniture et pose accès et équipements pour la maintenance : echelles, plateforme, trappes, centrale de graissage, appuis de vérinage</t>
  </si>
  <si>
    <t xml:space="preserve">Ce prix rémunère, au forfait, la fourniture et la mise en place des équipements destinés à assurer l'accessibilité des personnels techniques aux différents éléments de la porte et de la chambre d'effacement (échelles, plateforme, trappes, centrale de graissage, appuis de vérinage...).</t>
  </si>
  <si>
    <t xml:space="preserve">Fourniture et pose appui métallique sur bajoyer Nord</t>
  </si>
  <si>
    <t xml:space="preserve">Ce prix rémunère, au forfait, la fourniture et la pose d'un appui métallique sur le bajoyer Nord conformément aux préconisations du CCTP.
Il comprend notamment:
- les études de dimensionnement de l'appui,
- la fourniture et la mise en oeuvre du mortier de pose,
- la fourniture et la mise en oeuvre des appareils d’appui,.</t>
  </si>
  <si>
    <t xml:space="preserve">Fourniture et pose cabestan de secours</t>
  </si>
  <si>
    <t xml:space="preserve">Ce prix rémunère, à l'unité, la fourniture et la mise en œuvre de cabestans de secours conformes aux plans marché et aux plans DCE.</t>
  </si>
  <si>
    <t xml:space="preserve">Fourniture et pose centrale hydraulique</t>
  </si>
  <si>
    <t xml:space="preserve">Ce prix rémunère, au forfait, l'ensemble des opérations liées à la mise en œuvre, au raccordement et au réglage de la centrale hydraulique.</t>
  </si>
  <si>
    <t xml:space="preserve">Fourniture et pose d'avaloir en fonte à grille articulée (type VBS C250 de chez PONT-A-MOUSSON ou similaire)</t>
  </si>
  <si>
    <t xml:space="preserve">Ce prix rémunère à l'unité :
- l'ouverture de fouille en terrain de toute nature
- le chargement, le transport et la mise à la décharge de l'entreprise des déblais
- la fourniture et pose d'un avaloir en fonte (type VBS de chez PONT-A-MOUSSON ou similaire)
   - Classe C 250
   - Charge de rupture &gt; 400 kN
   - Grille articulée conforme aux exigences fonctionnelles EN124
- la fourniture et le transport à pied d'œuvre de GNT 3 0/20
- le remblaiement de la tranchée en GNT 3 0/20 par couches successives y compris
- le compactage et le réglage
- l'épuisement des eaux en fond de fouille, le blindage
- les sujétions de pose et de main d'œuvre (croisement de réseaux, présence de réseaux à proximité, découpe, finitions etc.).</t>
  </si>
  <si>
    <t xml:space="preserve">Fourniture et pose de balisettes de chantier auto-relevable</t>
  </si>
  <si>
    <t xml:space="preserve">Ce prix rémunère à l'unité :
- la fourniture et la pose de balisettes auto-relevables joues ouvertes
- la maintenance de jour comme de nuit pendant la durée du chantier
- le remplacement des unités endommagées ou ayant disparues
- le repli en fin de chantier.</t>
  </si>
  <si>
    <t xml:space="preserve">Fourniture et pose de bande podotactiles béton</t>
  </si>
  <si>
    <t xml:space="preserve">Ce prix rémunère au mètre linéaire :
- la fourniture, le transport et la pose de bande podotactile conforme à la NF P 98-350 finition sablée ciment blanc
- les terrassements éventuels nécessaire à la pose des dalles et son massif de fondation et le réglage du fond de forme
- l'implantation des caniveaux
- la confection d'un massif de fondation en béton normalisé B16 sur 10 cm d'épaisseur
- la pose des dalles y compris les découpes éventuelles
- l'épaulement des dalles sur toute leur longueur en béton B16
- la réalisation des joints au mortier de ciment avec lissage au fer à joints.</t>
  </si>
  <si>
    <t xml:space="preserve">Fourniture et pose de bande rugueuse en séparation de piste cyclable</t>
  </si>
  <si>
    <t xml:space="preserve">Ce prix rémunère au mètre carré :
- la réalisation de bandes rugueuses en entrée de giratoire (séparation de bande cyclable) comprenant :
- la fourniture et la mise en œuvre de résine thermoplastique de couleur blanche rétro-réfléchissante type 1 ou 2 avec gravillons
- la réalisation d'une planche d'essai soumise à avis du maître d'œuvre
- le prémarquage
- le balayage et lavage préalable de la chaussée.
      =&gt; l'entrepreneur devra garantir une tenue de la résine pendant deux ans minimum.</t>
  </si>
  <si>
    <t xml:space="preserve">Fourniture et pose de barrettes de schistes sur îlots franchissables</t>
  </si>
  <si>
    <t xml:space="preserve">Ce prix rémunère au mètre carré :
- la fourniture, le transport et la pose de barrettes naturelles de schistes petit modèle épaisseur 40/60 mm comprenant :
     - la fourniture et la mise en œuvre de béton dosé à 330 kg/m3 sur 25 cm en fondation (épaisseur sous la barrette)
     - la pose des barrettes sur champ y compris le tri et l'agencement
            =&gt; l'entrepreneur soumettra son produit et sa technique de pose à l'avis du maître d'œuvre avant réalisation
     - la réalisation d'une planche d'essai d'environ 3 m² au préalable du chantier
     - la fourniture et la pose de dalles conformes aux spécifications du CCTP, pose à joints discontinus de largeur inférieure à 15 mm et d'épaisseur de 30 à 40 mm
     - la réalisation des joints au mortier de ciment hydrofugé, le réglage en planimétrie  et en altimétrie et les sujétions de découpe liées au calepinage
- le nettoyage en fin de chantier (nettoyage à l'acide pour enlever les traces de mortier).</t>
  </si>
  <si>
    <t xml:space="preserve">Fourniture et pose de barrière fixe (type ville de Nantes)</t>
  </si>
  <si>
    <t xml:space="preserve">Ce prix rémunère au mètre linéaire :
- les terrassements nécessaires à la construction des massifs d'ancrage y compris le chargement, le transport et la mise à la décharge de l'entrepreneur des déblais
- la confection du massif de fondation en béton, les dimensions étant calculées par l'entrepreneur et soumise à l'avis du maître d'œuvre
- les éventuelles réservations et pattes d'ancrage dans le massif pour la fixation du mobilier
- la fourniture et la mise à pied d'œuvre du mobilier  peint en vert nantais conforme au plan de détail
- la fixation par scellement ou par boulonnage inviolable du mobilier sur sa fondation y compris l'éventuel carottage du revêtement
- le réglage vertical et horizontal du mobilier
- la protection du mobilier jusqu'à réception.</t>
  </si>
  <si>
    <t xml:space="preserve">Fourniture et pose de bec de gargouille</t>
  </si>
  <si>
    <t xml:space="preserve">Ce prix rémunère à l'unité :
- l'ouverture de fouille en terrain de toute nature
- le chargement, le transport et la mise à la décharge de l'entreprise des déblais
- la fourniture et la mise en œuvre de béton pour le lit de pose (e=10 cm) et calage
- la fourniture et la pose d'un bec de gargouille en bordure de caniveau type T ou A
- les sujétions de pose et de main d'œuvre (croisement de réseaux, présence de réseaux à proximité, découpe, finitions, etc...).</t>
  </si>
  <si>
    <t xml:space="preserve">Fourniture et pose de boîte aux lettres</t>
  </si>
  <si>
    <t xml:space="preserve">Ce prix rémunère à l'unité :
- la fourniture et la pose d'une boîte au lettre réglementaire à encastrer ou à poser 
- la fourniture et la pose du support adapté et réglementaire
- les travaux de maçonnerie nécessaires à l'encastrement de la boîte au lettre dans un mur existant ou neuf
- les terrassements, les démolitions, le chargement et l'évacuation des déchets à la décharge de l'entrepreneur
- le nettoyage des abords à la fin du chantier.</t>
  </si>
  <si>
    <t xml:space="preserve">Fourniture et pose de bordure granit collée sur plate-forme tramway</t>
  </si>
  <si>
    <t xml:space="preserve">Ce prix rémunère au mètre linéaire :
- la fourniture, le transport et la pose de bordures granit gris 100x15x8 finition bouchardée sur la face visible sur plate-forme tramway 
- l'implantation des bordures
- la fourniture et la mise en œuvre de la colle nécessaire à la pose sur la plate-forme en béton du tramway
- la pose des bordures (collées) y compris les découpes éventuelles
- l'épaulement des bordures sur toute leur longueur en béton B16
- la réalisation des joints au mortier de ciment avec lissage au fer à joints.</t>
  </si>
  <si>
    <t xml:space="preserve">Fourniture et pose de bordures béton pour îlot séparatif cycles</t>
  </si>
  <si>
    <t xml:space="preserve">Ce prix rémunère au mètre linéaire :
- la fourniture, le transport et la pose de bordures béton blanc de profil I2 y compris demi-cercle aux extrémités
- les terrassements et rabotages éventuels nécessaires à la pose des bordures et son massif de fondation et le réglage du fond de forme
- l'implantation des bordures
- la confection d'un massif de fondation en béton normalisé B16 sur 10 cm d'épaisseur
- la pose des bordures sans vue apparente suivant méthodologie approuvée par le maître d'œuvre
- l'épaulement des bordures sur toute leur longueur en béton B16
- la réalisation des joints au mortier de ciment avec lissage au fer à joints.</t>
  </si>
  <si>
    <t xml:space="preserve">Fourniture et pose de bordures granit</t>
  </si>
  <si>
    <t xml:space="preserve">Ce prix rémunère au mètre linéaire :
- la fourniture, le transport et la pose de bordures granit gris profil T ou A, finition bouchardée sur les faces visibles
- les terrassements éventuels nécessaires à la pose des bordures et son massif de fondation, et le réglage du fond de forme
- l'implantation des bordures
- la confection d'un massif de fondation en béton normalisé B16 sur 10 cm d'épaisseur
- la pose des bordures, y compris les découpes éventuelles
- l'épaulement des bordures sur toute leur longueur en béton B16
- les sujétions de pose au droit des bateaux des passages piétons et accès
- la réalisation des joints au mortier de ciment avec lissage au fer à joints.</t>
  </si>
  <si>
    <t xml:space="preserve">Fourniture et pose de bordures GRANIT Beige 15*30 sur longrine béton ferraillée</t>
  </si>
  <si>
    <t xml:space="preserve">Ce prix rémunère au mètre linéaire :
- la fourniture, le transport et la pose de bordures granit de couleur, dimension et finition précisées
- les terrassements nécessaires à la pose des bordures et à la réalisation du massif de fondation, le réglage du fond de forme
- l'implantation des bordures
- la confection d'une longrine ferraillée en béton normalisé B16 sur 25cm d'épaisseur y compris la fourniture et la mise en place d'une cage d'armatures composée de 4 fers H8
- la pose des bordures et leur épaulement sur toute leur longueur en béton B16
- la réalisation des joints au mortier de ciment avec lissage au fer à joints.</t>
  </si>
  <si>
    <t xml:space="preserve">Fourniture et pose de bordures granit de quai pour bus à plancher bas</t>
  </si>
  <si>
    <t xml:space="preserve">Ce prix rémunère au mètre linéaire :
- la fourniture, le transport et la pose de bordures granit 22*28 face inclinée polie, face supérieure bouchardée répondant à la norme NFP 98-304, y compris bordures spéciales biseautées en extrémités de quai
   =&gt; voir détail et norme annexe C.C.T.P.
- les terrassements et rabotages éventuels nécessaires à la pose des bordures et son massif de fondation et le réglage du fond de forme
- l'implantation des bordures
- la confection d'une semelle en béton armé B25 dosé à 350kg de ciment dressée à la règle (Ep 12 cm)
- la pose des bordures sur un mortier de colle : alignement du fil d'eau 10cm en avant de la bordure courante
- la pose des bordures spéciales biseautées
- l'épaulement avant et arrière en béton B25 coulé en place
- la réalisation des joints au mortier de réparation avec ponçage à la pierre ponce après durcissement.</t>
  </si>
  <si>
    <t xml:space="preserve">Fourniture et pose de bordures préfabriquées en béton</t>
  </si>
  <si>
    <t xml:space="preserve">Ce prix rémunère au mètre linéaire :
- la fourniture, le transport et la pose de bordures ou caniveaux béton
- les terrassements nécessaires à la pose des bordures et son massif de fondation, et le réglage du fond de forme
- l'implantation des bordures
- la confection d'un massif de fondation en béton normalisé B16 sur 10 cm d'épaisseur
- la pose des bordures, y compris les découpes éventuelles
- l'épaulement des bordures sur toute leur longueur en béton B16
- la réalisation des joints au mortier de ciment avec lissage au fer à joints
- les sujétions liées aux faibles quantités à poser.</t>
  </si>
  <si>
    <t xml:space="preserve">Fourniture et pose de borne 76/42</t>
  </si>
  <si>
    <t xml:space="preserve">Ce prix rémunère à l'unité :
- la fourniture et pose de borne 76/42 à proximité des chambres de tirages conformes aux normes France Télécom.</t>
  </si>
  <si>
    <t xml:space="preserve">Fourniture et pose de borne basse acier fixe</t>
  </si>
  <si>
    <t xml:space="preserve">Ce prix rémunère à l'unité :
- la fourniture et la pose d'une borne basse hauteur hors sol de 0,60m, en acier d'épaisseur 6mm. minimum et de diamètre 200mm. avec fond bombé galvanisé et peint de RAL à définir par le maître d'œuvre
- l'implantation en X, Y et Z et le réglage de la borne
- le carottage du revêtement existant (enrobés ou béton) et les terrassements manuels pour le massif
- la fourniture et la confection du massif en béton B16 sous le revêtement
- le chargement et l'évacuation des déchets à la décharge de l'entrepreneur
.</t>
  </si>
  <si>
    <t xml:space="preserve">Fourniture et pose de borne fixe</t>
  </si>
  <si>
    <t xml:space="preserve">Ce prix rémunère à l'unité :
- les terrassements nécessaires à la construction du massif d'ancrage y compris le chargement, le transport et la mise à la décharge de l'entrepreneur des déblais
- la confection du massif de fondation en béton, les dimensions étant calculées par l'entrepreneur et soumise à l'avis du maître d'œuvre
- les éventuelles réservations et pattes d'ancrage dans le massif pour la fixation du mobilier
- la fourniture et la mise à pied d'œuvre du mobilier décrit ci-avant
- la fixation par scellement ou par boulonnage inviolable du mobilier sur sa fondation y compris l'éventuel carottage du revêtement
- le réglage vertical et horizontal du mobilier
- la protection du mobilier jusqu'à réception.</t>
  </si>
  <si>
    <t xml:space="preserve">Fourniture et pose de borne métallique amovible (50*100)</t>
  </si>
  <si>
    <t xml:space="preserve">Ce prix rémunère à l'unité :
- la fourniture et la pose d'un "bloc" amovible avec son système intégré, hauteur hors sol de 0,40m, en acier , 100*50*50. avec fond galvanisé et peint de ra à définir par le maître d'œuvre conforme au plan de détail
- la fourniture de la clef
- l'implantation en X, Y et Z et le réglage de la borne
- le carottage du revêtement existant (enrobés ou dalles) et les terrassements manuels pour le massif
- la fourniture et la confection du massif en béton B16 sous le revêtement
- le chargement et l'évacuation des déchets à la décharge de l'entrepreneur.</t>
  </si>
  <si>
    <t xml:space="preserve">Fourniture et pose de bouches d'arrosage</t>
  </si>
  <si>
    <t xml:space="preserve">Ce prix rémunère à l'unité :
- la fourniture et la mise en œuvre et l'assemblage d'une bouche d'arrosage DN40 série 10 bars en fonte ductile incongelable avec collier de prise en charge sur conduite principale y compris :
    - le robinet d'arrêt, la bouche à clé, le tube allonge
    - pièces diverses et les sujétions.</t>
  </si>
  <si>
    <t xml:space="preserve">Fourniture et pose de boutisses GRANIT Beige 15*30 avec joint gazon</t>
  </si>
  <si>
    <t xml:space="preserve">Ce prix rémunère au mètre carré :
- la fourniture, le transport et la pose de boutisses granit de couleur et dimension précisées, finition flammée sur toutes les faces vues, arasées au niveau du revêtement
- les terrassements éventuels nécessaires à la pose des boutisses et son massif de fondation, et le réglage du fond de forme
- l'implantation des boutisses
- la mise en œuvre d'un lit de pose au mortier sur 5cm d'épaisseur mini
- la pose des boutisses, y compris les découpes éventuelles
- les joints gazon seront réalisés par l'entreprise titulaire du lot 3.
- le réglage en planimétrie et en altimétrie et les sujétions de découpe ou carottage lié au calepinage
- le blocage latéral par un épaulement en béton
- le compactage soigné de l'ensemble
- le balayage manuel.</t>
  </si>
  <si>
    <t xml:space="preserve">Fourniture et pose de câble aérien provisoire</t>
  </si>
  <si>
    <t xml:space="preserve">Ce prix rémunère au mètre linéaire :
-  la fourniture et pose de câble aérien entre lampadaires provisoires ou poteau de RAS et lampadaire provisoire, conforme au CCTP.
Ce prix intègre également le raccordement du câble sur le tableau d'une armoire existante ou d'une nouvelle armoire de commande conformément à l'article III.2.4 du CCTP ainsi que la dépose du câble en fin de chantier.</t>
  </si>
  <si>
    <t xml:space="preserve">Fourniture et pose de câble BT 3x240 mm2 + 95 mm2 Alu</t>
  </si>
  <si>
    <t xml:space="preserve">Ce prix rémunère au mètre linéaire :
- la fourniture, la mise à pied d'œuvre et la pose sous fourreaux de câble conforme
au CCTP, ces câbles seront mis en œuvre conformément aux règles de l'art
le capotage des câbles à leur extrémité.</t>
  </si>
  <si>
    <t xml:space="preserve">Fourniture et pose de câble d'éclairage 3G1,5² fixé sur le câble tendeur des luminaires suspendus</t>
  </si>
  <si>
    <t xml:space="preserve">Ce prix rémunère au mètre linéaire :
- la fourniture et le déroulage du câble,
- les manchons de jonctions éventuels,
- la fixation sur le câble tendeur avec des clips inoxydables.</t>
  </si>
  <si>
    <t xml:space="preserve">Fourniture et pose de câble sous fourreau</t>
  </si>
  <si>
    <t xml:space="preserve">Ce prix rémunère au mètre linéaire :
- la mise en place des câbles d'alimentation électriques
Il comprend notamment : 
- la fourniture de câbles conformes aux normes en vigueur,
- la livraison sur tourets, le déchargement, le stockage éventuel et l'amenée à pied d'œuvre,
- les poses d'embouts thermorétractables pour l'étanchéité en cours d'exécution,
- le déroulement et le tirage des câbles dans les fourreaux selon les prescriptions du fabricant,
- les sujétions liées au phasage des travaux.</t>
  </si>
  <si>
    <t xml:space="preserve">Fourniture et pose de câble torsadé accroché sur façade 4x162 alu</t>
  </si>
  <si>
    <t xml:space="preserve">Ce prix rémunère au mètre linéaire :
- la fourniture et le déroulage du câble,
- les manchons de jonctions éventuels,
- les berceaux et les gaines de protection
- la fixation sur la façade avec des colliers et des attaches plastiques ou métalliques.</t>
  </si>
  <si>
    <t xml:space="preserve">Fourniture et pose de cadre et tampon à remplissage sur chambres F.Telecom et Vidéo</t>
  </si>
  <si>
    <t xml:space="preserve">Ce prix rémunère, à l'unité :
- la fourniture et pose de tampon à remplissage sur des chambres F. Telecom existantes et comprenant :
 . la dépose soignée du tampon et du cadre existant,
 . la rehausse éventuelle des pieds droits de la chambre , y compris tous les coffrages et les fournitures nécessaires,
 . la fourniture et pose de cadre et tampon à remplissage agréé par F. Telecom, y compris toutes les sujétions de scellement et de remblaiement en GNT 5 0/31,5 le long des pieds droits.</t>
  </si>
  <si>
    <t xml:space="preserve">Fourniture et pose de canalisation</t>
  </si>
  <si>
    <t xml:space="preserve">Ce prix rémunère au mètre linéaire :
- la découpe de la chaussée ou du trottoir à la scie à sol
- l'ouverture de tranchée en terrain de toute nature
- le chargement, le transport et la mise à la décharge de l'entreprise des déblais
- la fourniture et la mise en œuvre de sable pour le lit de pose (e=10 cm) et l'enrobage des tuyaux (e=10 cm au dessus de la génératrice supérieure)
- la confection des niches pour les collerettes
- la fourniture et la pose soignée au laser des tuyaux
- la  fourniture et le transport à pied d'œuvre de GNT 3 0/20
- le remblaiement de la tranchée en GNT 3 0/20 par couches successives y compris le compactage et le réglage
- l'épuisement des eaux en fond de tranchée, le blindage de la tranchée
- les sujétions de pose et de main d'œuvre (croisement de réseaux, présence de réseaux à proximité, découpe, etc.)
- la réalisation des essais de compactage tels que définis au CCTP.</t>
  </si>
  <si>
    <t xml:space="preserve">Fourniture et pose de canalisation béton classe 135 A (y compris tranchée)</t>
  </si>
  <si>
    <t xml:space="preserve">Ce prix rémunère au mètre-linéaire :
- L'ouverture de tranchée en terrain de toute nature y compris en terrain rocheux nécessitant l'emploi d'un brise-roche hydraulique
- Le blindage éventuel
- Le chargement, le transport et la mise à la décharge de l'entreprise des déblais excédentaires non réutilisables
- La mise en cordon des déblais réutilisables (matériaux de couche de forme)
- La fourniture et la mise en œuvre de sable pour le lit de pose (e=10 cm) et
- L'enrobage des tuyaux (e=10 cm au dessus de la génératrice supérieure)
- La confection des niches pour les collerettes
- La fourniture, le transport, le stockage éventuel et le bardage de tuyaux en béton armé série 135 A à joints incorporés
- La pose soignée au laser des tuyaux
- La fourniture et le transport à pied d'œuvre de GNT 5 0/31.5 en complément de remblaiement de tranchées
- Le remblaiement de la tranchée par couches successives y compris le compactage et le réglage
- L'épuisement des eaux en fond de tranchée
- Et les sujétions de pose et de main d'œuvre (croisement de réseaux, présence de réseaux à proximité, découpe, etc ....)</t>
  </si>
  <si>
    <t xml:space="preserve">Fourniture et pose de canalisation en PVC CR8</t>
  </si>
  <si>
    <t xml:space="preserve">Ce prix rémunère au mètre-linéaire :
- la fourniture et la mise en œuvre de sable pour le lit de pose (e=10 cm) et l'enrobage des tuyaux (e=10 cm au dessus de la génératrice supérieure)
- la confection des niches pour les collerettes
- la fourniture, le transport, le stockage éventuel, et le bardage des tuyaux PVC classe CR8  normalisé NF EN 124.
- la pose soignée au laser des tuyaux
- l'épuisement des eaux en fond de tranchée
- Et les sujétions de pose et de main d'œuvre (croisement de réseaux, présence de réseaux à proximité, découpe, etc ....)</t>
  </si>
  <si>
    <t xml:space="preserve">Fourniture et pose de canalisation et fourreau</t>
  </si>
  <si>
    <t xml:space="preserve">Ce prix rémunère au mètre linéaire :
- la fourniture et la pose de tuyaux béton armé 135 A, de tuyaux PVC de classe CR8 (8KN/mètre carré), de fourreaux TPC 10 rouge ou bleu annelés extérieur et lisses intérieur, de tuyau PE PN16 pour adduction d'eau potable
- l'approvisionnement à pied d'œuvre des tuyaux ou fourreaux
- la fourniture et la pose de grillage avertisseur 20 cm au-dessus des fourreaux, sur toute la largeur de la nappe
- les sujétions de raccord et d'assemblage.</t>
  </si>
  <si>
    <t xml:space="preserve">Fourniture et pose de caniveau à fente</t>
  </si>
  <si>
    <t xml:space="preserve">Ce prix rémunère au mètre linéaire :
- l'ouverture de fouille en terrain de toute nature
- le blindage éventuel
- le chargement, le transport et la mise à la décharge de l'entreprise des déblais
- la fourniture et la mise en œuvre de sable pour le lit de pose (e=10 cm)
- l'enrobage des tuyaux (e=10 cm au dessus de la génératrice supérieure)
- la fourniture, le transport, le stockage éventuel et le bardage d'un caniveau fente en béton armé série 135 A à joints incorporés 
- la pose soignée au laser du caniveau fente
- la fourniture et le transport à pied d'œuvre de GNT 5 0/31.5 en complément de remblaiement de tranchées
- le remblaiement de la fouille en GNT 5 0/31.5 par couches successives
- le compactage et le réglage
- l'épuisement des eaux en fond de fouille et les sujétions de pose et de main d'œuvre (croisement de réseaux, présence de réseaux à proximité, découpe, finitions etc.).</t>
  </si>
  <si>
    <t xml:space="preserve">Fourniture et pose de caniveau à grille</t>
  </si>
  <si>
    <t xml:space="preserve">Ce prix rémunère au mètre linéaire :
- l'ouverture de fouille en terrain de toute nature
- le chargement, le transport et la mise à la décharge de l'entreprise des déblais
- la fourniture et la mise en œuvre de béton pour le lit de pose (e=10 cm) et calage
- la fourniture et la pose d'un caniveau type Acodrain ou similaire de largeur utile 10 cm y compris la grille en fonte de classe C250
- la fourniture et le transport à pied d'œuvre de GNT 5 0/31.5
- le remblaiement de la fouille en GNT 5 0/31.5 par couches successives y compris
- le compactage et le réglage
- l'épuisement des eaux en fond de fouille et les sujétions de pose et de main d'œuvre (croisement de réseaux, présence de réseaux à proximité, découpe, finitions etc.).</t>
  </si>
  <si>
    <t xml:space="preserve">Fourniture et pose de caniveau à grille avec grille en fonte en limite de seuil</t>
  </si>
  <si>
    <t xml:space="preserve">Ce prix rémunère au mètre linéaire :
- les terrassements et l'évacuation des déblais à la décharge de l'entrepreneur
- les découpes et bûchages éventuels des seuils existants
- la fourniture et la pose de caniveau grille largeur définie série légère 125 kN préfabriqué ou coulé sur place, comprenant l'élément béton et la grille fonte plate clavetée sur le cadre
- les sujétions de mise en œuvre et de raccordement.</t>
  </si>
  <si>
    <t xml:space="preserve">Fourniture et pose de caniveaux béton</t>
  </si>
  <si>
    <t xml:space="preserve">Ce prix rémunère au mètre linéaire :
- la fourniture, le transport et la pose de caniveaux béton classe 100
- les terrassements éventuels nécessaire à la pose des caniveaux et son massif de fondation et le réglage du fond de forme
- l'implantation des caniveaux
- la confection d'un massif de fondation en béton normalisé B16 sur 10 cm d'épaisseur
- la pose des caniveaux y compris Les découpes éventuelles
- l'épaulement des caniveaux sur toute leur longueur en béton B16
- la réalisation des joints au mortier de ciment avec lissage au fer à joints
- les caniveaux béton seront posés face vue à l'horizontal.</t>
  </si>
  <si>
    <t xml:space="preserve">Fourniture et pose de citerneau de branchement tampon béton</t>
  </si>
  <si>
    <t xml:space="preserve">Ce prix rémunère à l'unité :
- la fourniture et la mise en place de citerneau préfabriqué 30 x 30, conforme aux prescriptions de France Télécom, avec tampon béton  en limite de propriété, y compris la remise à niveau en fin de chantier.</t>
  </si>
  <si>
    <t xml:space="preserve">Fourniture et pose de citerneau de branchement tampon fonte</t>
  </si>
  <si>
    <t xml:space="preserve">Ce prix rémunère à l'unité :
- la fourniture et la mise en place de citerneau préfabriqué 30 x 30, conforme aux prescriptions de France Télécom, avec tampon fonte B125 en limite de propriété, y compris la remise à niveau en fin de chantier.</t>
  </si>
  <si>
    <t xml:space="preserve">Fourniture et pose de clôture de chantier de 1 m de haut</t>
  </si>
  <si>
    <t xml:space="preserve">Ce prix rémunère au mètre linéaire :
- la fourniture et la mise en place de clôture mobile de chantier galvanisée de 1 m de haut autostable et liaisonnables
- la maintenance et le remplacement éventuel des éléments endommagés ou disparus
- le déplacement des clôtures d'un lieu à un autre du chantier et ce, pendant toute la période du chantier.</t>
  </si>
  <si>
    <t xml:space="preserve">Fourniture et pose de clôture de chantier de 2 m de haut</t>
  </si>
  <si>
    <t xml:space="preserve">Ce prix rémunère au mètre linéaire :
- la fourniture et la mise en place de clôture mobile de chantier galvanisée de 2 m de haut, y compris les entretoises et les massifs nécessaires à la stabilité de l'ensemble
- la maintenance et le remplacement éventuel des éléments endommagés ou disparus
- le déplacement des clôtures d'un lieu à un autre du chantier et ce, pendant toute la période du chantier.</t>
  </si>
  <si>
    <t xml:space="preserve">Fourniture et pose de clôture de chantier mobile plastifiée</t>
  </si>
  <si>
    <t xml:space="preserve">Ce prix rémunère au mètre linéaire :
- la fourniture et mise en place de clôture plastifiée de couleur.
Il comprend :
- les piquets acier Ø 14, hauteur = 1.30 m, espacés tous les 3 ml maximum
- les bouchons en plastique de couleur à fixer sur les têtes de piquet
- le grillage plastifié de couleur hauteur = 1.20 m, en polypropylène stabilisé UV et de résistance 340 kg/mm
- les déplacements, maintenance et remplacement éventuel des éléments endommagés ou disparus pendant toute la durée des travaux du marché.
- l'enlèvement de l'ensemble de la clôture en fin de chantier.</t>
  </si>
  <si>
    <t xml:space="preserve">Fourniture et pose de clôture en panneaux rigides h=1.60 m</t>
  </si>
  <si>
    <t xml:space="preserve">Ce prix rémunère au mètre linéaire :
- la fourniture, le transport et la mise à pied d'œuvre d'une clôture à panneaux rigides avec poteaux métalliques identiques à l'existant y compris pour la peinture
- la pose de la clôture y compris le scellement dans le muret ou la réalisation de massifs de fondation
- la protection de la clôture jusqu'à sa réception.</t>
  </si>
  <si>
    <t xml:space="preserve">Fourniture et pose de clôture mobile bardée</t>
  </si>
  <si>
    <t xml:space="preserve">Clôture bardée, de hauteur définie ci-dessous, autostable, en tôle électrozinguée 8/10ème, finition laquée une face (RAL à définir par le maître d'œuvre) et profil ondulé anti-affiches.</t>
  </si>
  <si>
    <t xml:space="preserve">Fourniture et pose de clôture mobile en grillage soudé galvanisé</t>
  </si>
  <si>
    <t xml:space="preserve">Clôture mobile de chantier en grillage soudé galvanisé.</t>
  </si>
  <si>
    <t xml:space="preserve">Fourniture et pose de clôture mobile mixte</t>
  </si>
  <si>
    <t xml:space="preserve">Clôture mobile mixte : hauteur = 2 m avec bardage de 1 m en partie basse et grillage de 1 m en partie haute.</t>
  </si>
  <si>
    <t xml:space="preserve">Fourniture et pose de clôture rigide H = 1,20 avec poteaux fiches et grillage torsadé</t>
  </si>
  <si>
    <t xml:space="preserve">Ce prix rémunère au mètre linéaire :
- la fourniture et la pose de poteaux bois fichés dans le sol avec poteaux d'angle
- la fourniture et la pose d'un grillage galvanisé, simple torsion, avec 3 fils tendeurs
- le démontage et l'évacuation à la fin du chantier.</t>
  </si>
  <si>
    <t xml:space="preserve">Fourniture et pose de clôture type 1 suivant carnet de détail</t>
  </si>
  <si>
    <t xml:space="preserve">Ce prix rémunère au mètre linéaire :
- la fourniture et la mise en œuvre d'un muret en parpaing creux de 0,60 m. de hauteur hors sol y compris les terrassements et l'évacuation à la décharge des déblais, la fourniture et la mise en œuvre de la fondation armée hors gel
- la fourniture et la pose d'un chaperon en terre cuite conforme au carnet de détail
- la fourniture et la mise en œuvre d'un enduit monocouche teinté finition talochée sur les deux faces du muret, de couleur restant à définir par le maître d'œuvre
- la fourniture et la pose d'un joint PVC de 3 cm. sur un côté conforme au plan de détail 
- le nettoyage des abords à la fin de chantier.</t>
  </si>
  <si>
    <t xml:space="preserve">Fourniture et pose de clôture type 2 suivant carnet de détail</t>
  </si>
  <si>
    <t xml:space="preserve">Ce prix rémunère au mètre linéaire :
- la fourniture et la mise en œuvre d'un muret en parpaing creux de 1,00 m. de hauteur hors sol y compris les terrassements et l'évacuation à la décharge des déblais, la fourniture et la mise en œuvre de la fondation armée hors gel
- la fourniture et la mise en œuvre d'un enduit monocouche teinté finition talochée sur les deux faces du muret et le dessus, de couleur restant à définir par le maître d'œuvre
- la fourniture et la pose d'un joint PVC de 3 cm. sur un côté conforme au plan de détail 
- le nettoyage des abords à la fin de chantier.</t>
  </si>
  <si>
    <t xml:space="preserve">Fourniture et pose de clôture type 3 suivant carnet de détail</t>
  </si>
  <si>
    <t xml:space="preserve">Ce prix rémunère au mètre linéaire :
- la fourniture et la mise en œuvre d'un muret en parpaing creux de 0,50 m. de hauteur hors sol y compris les terrassements et l'évacuation à la décharge des déblais, la fourniture et la mise en œuvre de la fondation armée hors gel
- la fourniture, le transport et la mise à pied d'œuvre d'une clôture à panneaux rigides en treillis soudés galvanisé plastifié vert ou blanc à maille verticales 200mm. X 50mm. hauteur hors sol 1,00m. de type Nylofor F de chez BEKAERT ou similaire avec clips d'assemblages en acier inoxydables plastifiés.
- la pose de la clôture y compris réalisation des scellements sur poteaux tous les 2,00 mètres
- la fourniture et la mise en œuvre d'un enduit teinté de finition talochée sur le dessus et les deux faces du muret, de couleur restant à définir par le maître d'œuvre
- le nettoyage des abords à la fin de chantier.</t>
  </si>
  <si>
    <t xml:space="preserve">Fourniture et pose de clôture type 4 suivant carnet de détail</t>
  </si>
  <si>
    <t xml:space="preserve">Ce prix rémunère au mètre linéaire :
- la fourniture et la pose d'une bordurette de type P1 retournée y compris la réalisation du massif de fondation de la bordure coffré et taloché en surface conforme au plan de détail.
- la fourniture, le transport et la mise à pied d'œuvre d'une clôture à panneaux rigides en treillis soudés galvanisé plastifié vert ou blanc à maille verticales 200mm. X 50mm. hauteur hors sol 1,00m. de type Nylofor F de chez BEKAERT ou similaire avec clips d'assemblages en acier inoxydables plastifiés.
- la pose de la clôture y compris réalisation des scellements sur poteaux tous les 2,00 mètres
- le nettoyage des abords à la fin de chantier.</t>
  </si>
  <si>
    <t xml:space="preserve">Fourniture et pose de clôture type 5 suivant carnet de détail</t>
  </si>
  <si>
    <t xml:space="preserve">Ce prix rémunère au mètre linéaire :
- la fourniture et la mise en œuvre d'un muret en parpaing creux de 1,00 m de hauteur hors sol y compris les terrassements et l'évacuation à la décharge des déblais, la fourniture et la mise en œuvre de la fondation armée hors gel
- la fourniture, le transport et la mise à pied d'œuvre d'une clôture à panneaux rigides en treillis soudés galvanisé plastifié vert ou blanc à maille verticales 200mm. X 50mm. hauteur hors sol 0,50m. de type Nylofor F de chez BEKAERT ou similaire avec clips d'assemblage en acier inoxydables plastifiés
- la pose de la clôture y compris réalisation des scellements sur poteaux tous les 2,00 mètres
- la fourniture et la pose d'un joint PVC de 3 cm sur un côté conforme au plan de détail 
- la fourniture et la mise en œuvre d'un enduit teinté de finition talochée sur le dessus et les deux faces du muret, de couleur restant à définir par le maître d'œuvre
- le nettoyage des abords à la fin de chantier.</t>
  </si>
  <si>
    <t xml:space="preserve">Fourniture et pose de clôture type 6 suivant carnet de détail</t>
  </si>
  <si>
    <t xml:space="preserve">Ce prix rémunère au mètre linéaire :
- la fourniture et la mise en œuvre d'un muret en parpaing creux de 0,50 m. de hauteur hors sol y compris les terrassements et l'évacuation à la décharge des déblais, la fourniture et la mise en œuvre de la fondation armée hors gel
- la fourniture, le transport et la mise à pied d'œuvre d'une clôture à panneaux rigides en treillis soudés galvanisé plastifié vert ou blanc à maille verticales 200mm. X 50mm. hauteur hors sol 0,50m. de type Nylofor F de chez BEKAERT ou similaire avec clips d'assemblages en acier inoxydables plastifiés.
- la pose de la clôture y compris réalisation des scellements sur poteaux tous les 2,00 mètres
- la fourniture et la mise en œuvre d'un enduit teinté de finition talochée sur le dessus et les deux faces du muret, de couleur restant à définir par le maître d'œuvre
- le nettoyage des abords à la fin de chantier.</t>
  </si>
  <si>
    <t xml:space="preserve">Fourniture et pose de clôtures mobiles rigides de chantier</t>
  </si>
  <si>
    <t xml:space="preserve">Ce prix rémunère :
- la fourniture et mise en place de clôture mobile de chantier dont les caractéristiques sont précisées ci-dessous.
Il comprend :
- la fourniture et mise en place de plots béton moulé, vibré et armé avec angles arrondis et trous adaptés au tube du montant de la clôture (dimensions et poids variables suivant le type de clôture avec poids mini de 25 kg)
- la fourniture et mise en place de la clôture sur les plots béton
- la fourniture et mise en place si nécessaire de jambe de force pour assurer une bonne rigidité de l'ensemble
- l'assemblage des panneaux par anneau supérieur ou par système d'accrochage jointif et inamovible selon le type de clôture (bardage ou grillage)
- les déplacements des clôtures d'un lieu à un autre du chantier, et ce pendant toute la durée des travaux du marché.
- maintenance et remplacement éventuel des éléments endommagés ou disparus pendant toute la durée des travaux du marché.
- l'enlèvement de l'ensemble de la clôture en fin de chantier.</t>
  </si>
  <si>
    <t xml:space="preserve">Fourniture et pose de clou en inox Ø100 mm</t>
  </si>
  <si>
    <t xml:space="preserve">Ce prix rémunère à l'unité :
- la fourniture et la mise à pied d'œuvre de clou en inox Ø10
   =&gt; les niveaux de finition seront soumis à l'avis du maître d'œuvre
- la pose des clous y compris réalisation du carottage et le collage sur le revêtement de la voirie.</t>
  </si>
  <si>
    <t xml:space="preserve">Fourniture et pose de coffret fausse coupure 2D ou 3D</t>
  </si>
  <si>
    <t xml:space="preserve">Ce prix rémunère à l'unité : 
- les éventuels terrassements annexes
- l'ensemble des fournitures nécessaires
- les raccordements des câbles
- la reprise éventuelle du crépi ou de l'enduit
- la fourniture et la pose d'un coffret et de l'équipement électrique, y compris l'encastrement et les sujétions de pose.</t>
  </si>
  <si>
    <t xml:space="preserve">Fourniture et pose de coffret porte fusibles en applique sur façade existante</t>
  </si>
  <si>
    <t xml:space="preserve">Fourniture et pose de coffret S20 sur socle</t>
  </si>
  <si>
    <t xml:space="preserve">Ce prix rémunère à l'unité :
- la fourniture et mise en œuvre d'un coffret S20
- la sécurisation EDF et le logo de type EDF
- la mise à la terre du coffret
- le raccordement des câbles BT sur le coffret
- la mise à la cote en phase de voirie provisoire puis en phase de voirie définitive
- les sujétions de pièces et main d'œuvre.</t>
  </si>
  <si>
    <t xml:space="preserve">Fourniture et pose de coffret S22 sur socle</t>
  </si>
  <si>
    <t xml:space="preserve">Fourniture et pose de coffrets encastrés dans le mur périphérique</t>
  </si>
  <si>
    <t xml:space="preserve">Ce prix rémunère à l'unité : 
- les éventuels terrassements annexes en pied de mur,
- l'ensemble des fournitures nécessaires qui seront notamment présentées au titulaire du lot responsable de la réalisation du muret pour prévoir des réservations,
- les raccordements des câbles,
- la reprise éventuelle du crépi ou de l'enduit
- la fourniture et la pose d'un coffret et de l'équipement électrique, y compris l'encastrement et les sujétions de pose en liaison avec le titulaire du lot responsable de la réalisation du muret.</t>
  </si>
  <si>
    <t xml:space="preserve">Fourniture et pose de conduite de refoulement PVC PN 10 BARS Ø 140 mm</t>
  </si>
  <si>
    <t xml:space="preserve">Ce prix rémunère au mètre linéaire :
- la mise en œuvre de la conduite de refoulement y compris remblaiement avec les matériaux du site (pas de GNT d'apport)
- la fourniture et la mise en place d'un grillage avertisseur normalisé.</t>
  </si>
  <si>
    <t xml:space="preserve">Fourniture et pose de cornière en acier galvanisé (y compris réalisation du joint longitudinal entre la cornière et le rail)</t>
  </si>
  <si>
    <t xml:space="preserve">Ce prix rémunère au mètre linéaire :
- la fourniture, le transport, le déchargement sur site et la pose de cornière en acier galvanisé le long des rails de tramway
 =&gt; les cornières seront chevillées dans la plate-forme béton (se référer au carnet de détail)
- la réalisation des joints longitudinaux entre le pavé et le rail (se référer au C.C.T.P. pour la nature du joint).</t>
  </si>
  <si>
    <t xml:space="preserve">Fourniture et pose de culotte de branchement</t>
  </si>
  <si>
    <t xml:space="preserve">Ce prix rémunère à l'unité :
- la fourniture et  la pose de culotte PVC Ø 200/150.</t>
  </si>
  <si>
    <t xml:space="preserve">Fourniture et pose de dalle podotactile en granit avec intégration de clous inox</t>
  </si>
  <si>
    <t xml:space="preserve">Ce prix rémunère, au mètre linéaire :
- la fourniture et la pose de dalles podotactiles en granit
Il comprend : 
 . la préparation du support et les terrassements éventuels,
 . la confection du lit de pose en sable stabilisé,
 . la fourniture, le transport et la pose à joint sec de dalle granit 47 x 40 x 6 bouchardée,
 . le remplissage éventuel des joints au sable stabilisé,
 . la fourniture et pose de clous inox Ø 25 scellés dans la dalle granit, l'ensemble étant conforme à la norme NFP 98-351.</t>
  </si>
  <si>
    <t xml:space="preserve">Fourniture et pose de dalles granit finition bouchardée pour quai bus à plancher bas</t>
  </si>
  <si>
    <t xml:space="preserve">Ce prix rémunère au mètre linéaire :
 - les implantations nécessaires
 - les terrassements manuels complémentaires
 - le réglage et le compactage du fond de forme
 - la fourniture et la mise en œuvre de la structure en béton B25 sur 10 cm d’épaisseur
 - la fourniture et mise en œuvre du mortier de lit de pose dosé à 150 kg de ciment CPJ-CEM II 42,5, sur une épaisseur maxi de 5 cm
 - la fourniture et l’amenée des dalles sur le chantier
 - les chargements et déchargements nécessaires
 - la pose et le réglage sur le lit de pose
 - les coupes droites et biaises nécessaires
 - les sciages en rive et au droit des regards et émergences
 - la confection des joints au mortier à 450 kg de ciment CPJ-CEM II
 - les mesures de sécurité et de protection
 - le nettoyage du chantier et l’évacuation des déblais à la décharge.</t>
  </si>
  <si>
    <t xml:space="preserve">Fourniture et pose de dalles podotactiles résine DPN</t>
  </si>
  <si>
    <t xml:space="preserve">Ce prix rémunère au mètre linéaire :
- la fourniture, le transport, le déchargement sur site et la pose de bandes podotactiles DPN en résine de couleur blanche conformes à la NF P 98-351 / dimension 0,9m x 0,42 m
- les implantations nécessaires
- la fourniture et mise en œuvre de la colle (résine à froid)
- la pose suivant le procédé demandé par le maître d'œuvre (se référer au carnet de détail)
- les découpes éventuelles (tampons, ...)
- les mesures de sécurité et de protection nécessaires
- le nettoyage du chantier.</t>
  </si>
  <si>
    <t xml:space="preserve">Fourniture et pose de dalles podotactiles résine DPSU</t>
  </si>
  <si>
    <t xml:space="preserve">Ce prix rémunère au mètre linéaire :
- la fourniture, le transport, le déchargement sur site et la pose de bandes podotactiles DPSU en résine de couleur blanche conforme au cahier de charges relatif aux aménagements de quai bus à plancher bas / dimension 0,9m x 0,42 m
- les implantations nécessaires
- la fourniture et mise en œuvre de la colle (résine à froid)
- la pose suivant le procédé demandé par le maître d'œuvre (se référer au carnet de détail)
- les découpes éventuelles (tampons, ...)
- les mesures de sécurité et de protection nécessaires
- le nettoyage du chantier.</t>
  </si>
  <si>
    <t xml:space="preserve">Fourniture et pose de demi-sphères béton Ø300 mm (type prolongement de la ligne 1 du tramway)</t>
  </si>
  <si>
    <t xml:space="preserve">Ce prix rémunère à l'unité :
- la fourniture et la mise à pied d'œuvre de bornes béton type demi-sphère de diamètre 300 mm (identiques au modèle posé lors du prolongement de la ligne 1 du tramway)
- La pose de ces bornes suivant méthodologie approuvée par le maître d'œuvre y compris les sujétions liées au perçage des matériaux dans lesquels les bornes sont ancrées
- la protection du mobilier jusqu'à réception.</t>
  </si>
  <si>
    <t xml:space="preserve">Fourniture et pose de demi-sphères Ø400 mm</t>
  </si>
  <si>
    <t xml:space="preserve">Ce prix rémunère à l'unité :
- la fourniture et la mise à pied d'œuvre de bornes type demi-sphère de diamètre 400 mm sans plaque teinte RAL au choix du maître d'œuvre de chez Concept Urbain ou similaire
- La pose de ces bornes suivant méthodologie approuvée par le maître d'œuvre y compris les sujétions liées au perçage des matériaux dans lesquels les bornes sont ancrées
- la protection du mobilier jusqu'à réception.</t>
  </si>
  <si>
    <t xml:space="preserve">Fourniture et pose de drain PVC Ø160 sous espace vert</t>
  </si>
  <si>
    <t xml:space="preserve">Ce prix rémunère au mètre linéaire :
- l'ouverture de fouille en terrain de toute nature
- le chargement, le transport et la mise à la décharge de l'entreprise des déblais
- la fourniture, le transport et la mise en œuvre d'un drain routier PVCØ160 dans une chaussette de géotextile conformes aux prescriptions du CCTP
- le remblaiement de la fouille par couches successives y compris le compactage et le réglage
- l'épuisement des eaux en fond de fouille
- les sujétions de pose et de main d'œuvre (croisement de réseaux, présence de réseaux à proximité, découpe, finitions etc.).</t>
  </si>
  <si>
    <t xml:space="preserve">Fourniture et pose de fibre optique</t>
  </si>
  <si>
    <t xml:space="preserve">Ce prix rémunère au forfait :
- la fourniture et la pose de trois générateur 150 W LP IP 44 code 400062 de chez 
- la fourniture et la pose de  trois faisceaux constitués de 12 câbles Ø5,5 mm, longueur moyenne de 5 m
- la fourniture et la pose de 36 optiques HR 8° code 600298
- la fourniture et la pose de 36 étriers hauteur 50 code 6000298
- les raccordements électriques sur les générateurs.</t>
  </si>
  <si>
    <t xml:space="preserve">Fourniture et pose de fourreau  Ø160 mm TPC rouge</t>
  </si>
  <si>
    <t xml:space="preserve">Ce prix rémunère au mètre linéaire :
- la fourniture et la pose en tranchée ouverte de fourreau de type TPC rouge annelé
extérieur et lisse intérieur avec deux tire-fils, y compris les sujétions de raccord
les remontées de fourreaux sont intégrées forfaitairement dans les linéaires.</t>
  </si>
  <si>
    <t xml:space="preserve">Fourniture et pose de fourreau (y compris tranchée)</t>
  </si>
  <si>
    <t xml:space="preserve">Ce prix rémunère au mètre linéaire :
- Le terrassement en tranchée réalisé sur chaussée, trottoirs ou espaces verts et la pose de fourreaux de réserve
Il comprend:
- la démolition de revêtement de toute nature (sciage des bords de la tranchée),
- l'ouverture de la fouille à la main ou mécaniquement  en terrain de toute nature, y compris l'éventuel étaiement,
- le chargement et l'évacuation des déblais à la décharge de l'entrepreneur,
- le réglage et le nivellement du fond de fouille,
- la confection d'un lit de pose de 10 cm d'épaisseur en sable de carrière,
- les sujétions résultant de la présence de canalisations de toute nature,
- la pose du fourreau
- le remblaiement en sable de carrière jusqu'à 20 cm au-dessus de la génératrice supérieure du fourreau,
- le grillage avertisseur normalisé,
- le remblaiement de la fouille en GNT 3 0/20 jusqu'au niveau inférieur de la réfection, y compris  le compactage par couche de 30 cm.</t>
  </si>
  <si>
    <t xml:space="preserve">Fourniture et pose de fourreau d'éclairage</t>
  </si>
  <si>
    <t xml:space="preserve">Ce prix rémunère au mètre linéaire d'éclairage public :
- la fourniture et pose en tranchée ouverte de fourreau d'éclairage, de type TPC rouge annelé extérieur et lisse intérieur, y compris les sujétions de raccord.
Nota : les fourreaux de signalisation lumineuse sont fournis et posés par le titulaire du marché "signalisation lumineuse" dans la tranchée ouverte par le titulaire du présent marché.
Les remontées de fourreau sont intégrées forfaitairement dans les linéaires.</t>
  </si>
  <si>
    <t xml:space="preserve">Fourniture et pose de fourreau en tranchée ouverte</t>
  </si>
  <si>
    <t xml:space="preserve">Ce prix rémunère au mètre linéaire :
- La fourniture et la pose en tranchée ouverte de fourreau de type défini ci-après avec deux tire-fils, y compris les sujétions de raccord
- les remontées de fourreaux sont intégrées forfaitairement dans les linéaires.</t>
  </si>
  <si>
    <t xml:space="preserve">Fourniture et pose de fourreau SL</t>
  </si>
  <si>
    <t xml:space="preserve">Ce prix rémunère au mètre linéaire :
- La fourniture et pose en tranchée ouverte de fourreau TPC rouge annelé extérieur et lisse intérieur, y compris les sujétions de raccord.
Nota : Une partie des tranchées est ouverte dans le cadre du présent marché et une autre partie est ouverte par l'entreprise du marché "éclairage public" (tranchées communes). De plus, les remontées des fourreaux sont intégrés forfaitairement dans les linéaires.
Fourreau de diamètre 63 mm.</t>
  </si>
  <si>
    <t xml:space="preserve">Fourniture et pose de gargouille apparente avec fente de curage (trottoirs pavés)</t>
  </si>
  <si>
    <t xml:space="preserve">Ce prix rémunère au mètre linéaire :
- la fourniture et pose sur les trottoirs en pavés granit de gargouille apparente avec fente de curage, conforme au carnet de détail, y compris les sujétions d'adaptation à la bordure et à la descente de gouttière.</t>
  </si>
  <si>
    <t xml:space="preserve">Fourniture et pose de gargouille avec dauphin, bec, sabot et tuyau fonte (trottoirs en enrobés)</t>
  </si>
  <si>
    <t xml:space="preserve">Ce prix rémunère, à l'unité :
- la fourniture et pose de gargouille
Il comprend :
- la pose du sabot au droit de la descente d'eau,
- la pose d'une canalisation fonte Ø 90 sur le trottoir en enrobé (longueur entre 1,50 m et 3,00 m) y compris les sujétions de découpe,
- la pose du bec en extrémité de la canalisation et les sujétions d'adaptation à la bordure.</t>
  </si>
  <si>
    <t xml:space="preserve">Fourniture et pose de grille de repiquage</t>
  </si>
  <si>
    <t xml:space="preserve">Fourniture et pose de la grille de fermeture de l'aqueduc</t>
  </si>
  <si>
    <t xml:space="preserve">Ce prix rémunère, à l'unité, la fourniture et la mise en oeuvre d'une grille de fermeture en métal au niveau de l'aqueduc. Il comprend également l'ensemble des équipements qui lui sont associés et notamment les dispositifs de fixations de cette grille dans le béton de la chambre d'effacement.</t>
  </si>
  <si>
    <t xml:space="preserve">Fourniture et pose de la vanne de chasse dans le tunnel y compris glissières et vérin de manœuvre</t>
  </si>
  <si>
    <t xml:space="preserve">Ce prix rémunère, au forfait, la fourniture et la mise en place de la vanne de chasse dans le tunnel de la chambre d'effacement. 
Il comprend l'essemble des équipements liés à cette vanne et notamment son raccordement au système de commande de la porte.</t>
  </si>
  <si>
    <t xml:space="preserve">Fourniture et pose de lampadaire</t>
  </si>
  <si>
    <t xml:space="preserve">Ce prix rémunère à l'unité :
- la fourniture et mise en œuvre d'un lampadaire
Il comprend notamment :
- la mise en œuvre du câble de terre de cuivre nu de section 25 mm2
- la fourniture et mise en œuvre du mât et du luminaire
- la mise en œuvre du massif de fondation
- le câblage
- les petites pièces diverses..
- le repérage du lampadaire (CCTP).</t>
  </si>
  <si>
    <t xml:space="preserve">Fourniture et pose de lampadaire provisoire</t>
  </si>
  <si>
    <t xml:space="preserve">Ce prix rémunère à l'unité :
- la fourniture partielle et la mise en œuvre de lampadaire provisoire conforme aux prescriptions du CCTP (article III.2.4). Les lampadaires sont équipés pour supporter les câbles aériens d'alimentation électrique.
Ce prix intègre également la mise en place d'une équipe d'intervention astreinte 24h/24 conformément au CCTP. Ce prix rémunère la pose et la dépose en fin de chantier du lampadaire</t>
  </si>
  <si>
    <t xml:space="preserve">Fourniture et pose de lampadaire sur la dalle du parking</t>
  </si>
  <si>
    <t xml:space="preserve">Ce prix rémunère à l'unité  :
- la fourniture et mise en œuvre d'un lampadaire comprenant notamment :
- La fourniture et mise en œuvre du mât et du luminaire
- La mise en œuvre sur le massif de fondation réalisé par l'entreprise du lot dallage
- la fourniture et la pose de lampadaire constitué d' un luminaire BELLEVUE FS 150 à crosse avec lampe Apache150 ST de chez Philips ou équivalent et d'un mât cylindro-conique cintré de chez Electrofluid ou équivalent
- Le câblage
- la fourniture et la mise en œuvre dans le fût du mât d'un coffret classe II contenant un bornier et un coupe circuit avec le fusible calibré,
- Les petites pièces diverses..
- Le repérage du lampadaire (CCTP)
- les réglages optiques après mise en service et la mesure de l'éclairement obtenu conformément aux normes AFE.</t>
  </si>
  <si>
    <t xml:space="preserve">Fourniture et pose de longrine avec barette granit et cadre de grille d'arbre</t>
  </si>
  <si>
    <t xml:space="preserve">Ce prix rémunère, à l'unité :
- la fourniture et pose de cadre de grille d'arbre conforme au carnet de détail et aux prescriptions du CCTP.
Il comprend :
 . les fournitures nécessaires à la construction de l'ensemble (béton, cornière, etc…),
 . les terrassements nécessaires à la réalisation de la longrine béton,
 . la réalisation d'une longrine béton périphérique de section 30 x 20 coulée en place ou préfabriquée (longueur totale = 6 m),
 . le scellement dans la longrine d'une cornière métallique 1,50 m x 1,50 m et le calage éventuel pour respecter précisément le nivellement du parvis,
 . la mise en place d'une barrette en granit (50 x 5 x6 ép.) à l'arrière de la cornière.</t>
  </si>
  <si>
    <t xml:space="preserve">Fourniture et pose de luminaire en console sur façade</t>
  </si>
  <si>
    <t xml:space="preserve">Ce prix rémunère à l'unité :
- la fourniture et la pose en console sur façade de luminaires du type Nantua de chez ECLATEC ou similaire.
Il comprend : 
- la fourniture et la pose d'une console de 1 m de longueur fixée sur la façade,
- la pose et la fixation de la lanterne sur sa console, y compris son réglage,
- les raccordements électriques,
- une lampe CDM-T 150 W,
- les sujétions de pose.</t>
  </si>
  <si>
    <t xml:space="preserve">Fourniture et pose de main courante dans emmarchements</t>
  </si>
  <si>
    <t xml:space="preserve">Ce prix rémunère au mètre linéaire la fourniture et pose de main courante comprenant :
- la fourniture et le scellement de manchon en métal dans le trou du carottage y compris le carottage du revêtement avec chargement, transport et mise à la décharge de l'entrepreneur des déblais,
- la fourniture et la mise à pied d'œuvre d'une main courante comprenant :
   ¤ deux montants à l'extrémité en tube métal inox de diamètre 10cm d' une hauteur hors-sol de 0,92m pour celui du bas et de 1,03m pour celui du haut, posés à 0,20m du bord de marche,
   ¤ un montant intermédiaire en tube métal inox de diamètre 6cm d' une hauteur hors-sol de 0,90m,
   ¤ une lisse en tube métal inox de diamètre 10cm de longueur variable,
- la fixation par boulonnage du mobilier sur sa fondation 
- le réglage vertical et horizontal du mobilier
- la protection du mobilier jusqu'à réception.
.</t>
  </si>
  <si>
    <t xml:space="preserve">sce</t>
  </si>
  <si>
    <t xml:space="preserve">Fourniture et pose de mât porte drapeaux</t>
  </si>
  <si>
    <t xml:space="preserve">Ce prix rémunère à l'unité : 
- la fourniture et le transport du mât à pied d'œuvre,
- l'implantation en terrain de toute nature de mât porte-drapeau de type cylindro-conique en aluminium peint de chez VALMONT ou similaire, posé dans un fourreau noyé dans un massif béton,
- l'équipement du mât avec une drisse intérieure et un taquet intérieur (porte à deux points de serrage),
- l'enlèvement des déblais,
- le dimensionnement de la fondation conformément aux normes en vigueur.</t>
  </si>
  <si>
    <t xml:space="preserve">Fourniture et pose de mâts pour panneaux de jalonnement</t>
  </si>
  <si>
    <t xml:space="preserve">Ce prix rémunère à l'unité :
- la fourniture et la pose de mâts pour panneau de jalonnement
Il comprend :
- le terrassement en terrain de toute nature avec évacuation des déblais excédentaires de la fouille de scellement du mât dans le sol,
- la fourniture et mise en œuvre de béton dosé à 300 kg/m3 pour la préparation du massif de scellement du mât (section adaptée à la hauteur de mât), y compris les tiges de scellement,
- la fourniture et la pose du mât Ø114,140, avec rehausse aluminium adaptée au nombre de panneaux, type « Grand Lieu » de chez LACROIX ou similaire pour panneau traversant, avec obturateur , y compris fixation de la platine sur patte d’ancrage, rondelles, écrous gabarit, obturation par capuchon,
- mât peint à la teinte RAL précisée ultérieurement,
- la réfection du revêtement de sol, si celui-ci est déjà réalisé,
- le réglage vertical et horizontal de l’ensemble.</t>
  </si>
  <si>
    <t xml:space="preserve">Fourniture et pose de mobilier de voirie</t>
  </si>
  <si>
    <t xml:space="preserve">Ce prix rémunère à l'unité ou au mètre linéaire :
- la fourniture et la pose de mobilier urbain
Il comprend :
- les terrassements nécessaires à la réalisation du massif d'ancrage, y compris l'évacuation des déblais excédentaires
- la confection du massif de fondation en béton, les dimensions étant calculée par l'entrepreneur et soumises à l'avis du maître d'œuvre
- les éventuelles réservations ou pattes d'ancrage dans le massif pour la fixation du mobilier
- la fourniture et le transport à pied d'œuvre du mobilier décrit au carnet détail
- la fixation par scellement ou par boulonnage inviolable du mobilier sur sa fondation, y compris l'éventuel carottage du revêtement en enrobé ou en pavés
- le réglage vertical et horizontal du mobilier
- les sujétions de mise en œuvre sous ou hors circulation et de protection du mobilier jusqu'à la réception des travaux.</t>
  </si>
  <si>
    <t xml:space="preserve">Fourniture et pose de panneau de jalonnement sur mât existant</t>
  </si>
  <si>
    <t xml:space="preserve">Ce prix rémunère à l'unité :
- la fourniture et la pose de panneau de jalonnement conformes aux prescriptions du schéma directeur de la ville de Pornic
Il comprend :
- la fourniture de panneau de jalonnement de type caisson aluminium traversant à dos fermé type « Grand Lieu » de chez LACROIX ou similaire,
- la fourniture des brides ou enjoliveur de fixation.
- le marquage des inscriptions sur le panneau, peintes à la teinte RAL précisée ultérieurement,
- la mise en œuvre du panneau sur le mât au moyen des brides de fixation,
- le réglage vertical et horizontal.</t>
  </si>
  <si>
    <t xml:space="preserve">Fourniture et pose de panneau de police et panonceau (y compris réalisation de massif d'ancrage)</t>
  </si>
  <si>
    <t xml:space="preserve">Ce prix rémunère à l'unité :
- la fouille en terrain de toute nature,
- l'évacuation des matériaux excédentaires,
- le compactage du fond de fouille,
- le dimensionnement du massif de fondation,
- la fourniture et la mise en œuvre de béton dosé à 350 kg pour la réalisation du massif,
- le transport à pied d'œuvre des panneaux de police,
- la fourniture et le transport des supports en acier galvanisé laqué,
- la fixation de support noyés dans le massif,
- les réglages horizontaux et verticaux de l'ensemble,
- la protection jusqu'à la réception,
- les sujétions de mise en œuvre.
Pour les travaux sur trottoir ou îlots déjà revêtus, le prix rémunère également :
- la découpe du revêtement avec un disque diamant ou l'équivalent, afin d'exécuter une reprise nette de la surface à une dimension légèrement supérieure aux dimensions du massif.
L'ensemble de ces travaux, notamment la réalisation des massifs, devra être conforme aux prescriptions du CCTP.</t>
  </si>
  <si>
    <t xml:space="preserve">Fourniture et pose de panneau de pré-signalisation de chantier tramway type KD 42 ou KD 44 sur périphérique</t>
  </si>
  <si>
    <t xml:space="preserve">Ce prix rémunère à l'unité :
- la fourniture et la mise en place de panneau type KD 42 ou KD 44 en bordure du périphérique pré-signalisant les travaux de tramway
Il comprend :
- la signalisation de protection du personnel nécessaire à la mise en place du panneau
- la fourniture et mise en place de massif béton préfabriqué (poids et dimensions adapté au type de panneau)
- la fourniture et mise en place du panneau imprimé conformément aux exigences de la DDE
- la dépose du panneau.</t>
  </si>
  <si>
    <t xml:space="preserve">Fourniture et pose de panneau de signalisation routière provisoire (intervention urgente)</t>
  </si>
  <si>
    <t xml:space="preserve">Ce prix rémunère à la journée  : 
- la fourniture et la pose d'un panneau de signalisation provisoire de type AK, BK, K, KC et KD avec son support, dans le cadre d'une intervention urgente hors horaires normaux.</t>
  </si>
  <si>
    <t xml:space="preserve">j</t>
  </si>
  <si>
    <t xml:space="preserve">Fourniture et pose de panneaux d'itinéraire recommandé ou de déviation</t>
  </si>
  <si>
    <t xml:space="preserve">Ce prix rémunère à l'unité :
- la fourniture et la pose d'un ensemble réglementaire de panneaux de signalisation temporaire (KD 21, 22, 42, 43, 44, 73, etc.) nécessaire à la mise en place d'une déviation pour permettre l'exécution de travaux et ce, pour les deux sens de circulation.
Il comprend :
- la fourniture et pose du support fixé dans le sol ou lesté en pied
- la fourniture et pose du panneau
- la maintenance et l'entretien (nettoyage, remplacement éventuel, etc...)
- la dépose de l'ensemble
- l'enlèvement après travaux
- la réfection éventuelle du revêtement en pied du support.</t>
  </si>
  <si>
    <t xml:space="preserve">Fourniture et pose de pavage - dans les zones en béton désactivé et enrobé</t>
  </si>
  <si>
    <t xml:space="preserve">Ce prix rémunère, au mètre carré, la constitution d'un pavage dans les zones constituées de béton désactivée ou en enrobé.
Ce pavage sera réalisé à partir d'éléments conformes aux préconisations définies dans le CCTP et la notice architecturale du DCE.
Ce prix comprend notamment :
- la fourniture et la découpe des éléments à mettre en place
- le rejointoiement du pavage
- les sujétions liées au travaux manuels.</t>
  </si>
  <si>
    <t xml:space="preserve">Fourniture et pose de pavés granit</t>
  </si>
  <si>
    <t xml:space="preserve">Ce prix rémunère au mètre linéaire :
- la fourniture, le transport et la pose de pavés granit comprenant :
- la fourniture et la mise en œuvre de béton dosé à 250 kg/m3 en fondation
- la pose des pavés sur un lit de sable stabilisé de 3 cm d'épaisseur
   =&gt; l'entrepreneur soumettra son produit et sa technique de pose à l'avis du maître d'œuvre avant réalisation
- la réalisation d'une planche d'essai d'environ 5 m² au préalable du chantier
- la fourniture et la pose de pavés conformes aux spécifications du CCTP, pose à joints d'épaisseur inférieure à 15 mm avec utilisation d'écarteur si
nécessaire, la réalisation des joints au mortier de ciment, le réglage en planimétrie et en altimétrie et les sujétions
- le nettoyage des pavés en fin de chantier.</t>
  </si>
  <si>
    <t xml:space="preserve">Fourniture et pose de pavés granit 10x10x5 cm sur plate-forme tramway</t>
  </si>
  <si>
    <t xml:space="preserve">Ce prix rémunère au mètre carré :
- la fourniture, le transport et la mise à pied d'œuvre de pavés granit 10x10x5 cm finitions identiques à l'existant
- les découpes de pavés rendues nécessaires par la configuration de la plate-forme tramway et des entretoises
- la pose sur plate-forme tramway comprenant :
   . la fourniture et la mise en œuvre de mortier dosé à 400 kg/m3 en lit de pose
       =&gt; l'entrepreneur soumettra son produit et sa technique de pose à l'avis du maître d'œuvre avant réalisation
   . pose à joints d'épaisseur inférieure à 15 mm avec utilisation d'écarteur si nécessaire, la réalisation des joints conformément au C.C.T.P.
   . la réalisation des joints longitudinaux entre le pavé et le rail (se référer au C.C.T.P. pour la nature du joint)
- le réglage en planimétrie et en altimétrie et les sujétions
- le nettoyage des pavés en fin de chantier.</t>
  </si>
  <si>
    <t xml:space="preserve">Fourniture et pose de plaque acier pour circulation PL</t>
  </si>
  <si>
    <t xml:space="preserve">Ce prix rémunère à l'unité :
- la fourniture et la mise en place d'une plaque en acier de 3,00 m x 2,00 m pouvant supporter le franchissement d'un véhicule de poids supérieur à 3,5 t
- le déplacement de cette plaque au fur et à mesure de l'avancement du chantier
- l'enlèvement après utilisation.</t>
  </si>
  <si>
    <t xml:space="preserve">Fourniture et pose de plaque acier pour circulation VL</t>
  </si>
  <si>
    <t xml:space="preserve">Ce prix rémunère à l'unité :
- la fourniture et la mise en place d'une plaque en acier de 3,00 m x 2,00 m pouvant supporter le franchissement d'un véhicule de poids inférieur ou égal à 3,5 t
- le déplacement de cette plaque au fur et à mesure de l'avancement du chantier
- l'enlèvement après utilisation.</t>
  </si>
  <si>
    <t xml:space="preserve">Fourniture et pose de plot céramique blanc</t>
  </si>
  <si>
    <t xml:space="preserve">Ce prix rémunère à l'unité :
- La fourniture et la pose d'un plot en céramique blanc Ø10 collé sur l'enrobé (résine bi-composant).</t>
  </si>
  <si>
    <t xml:space="preserve">Fourniture et pose de plot rétro-réfléchissant simple face</t>
  </si>
  <si>
    <t xml:space="preserve">Ce prix rémunère à l'unité :
- La fourniture et la pose de plot réfléchissant simple face béquillé SWAREFLEX ou équivalent.</t>
  </si>
  <si>
    <t xml:space="preserve">Fourniture et pose de portail provisoire</t>
  </si>
  <si>
    <t xml:space="preserve">Ce prix rémunère à l'unité :
- la fourniture et la mise en place d'un portail en acier peint blanc ou vert, à barreaudage droit, hauteur 1,20 m, ouverture double vantaux
- la fourniture et la pose de poteaux métalliques 15 x 15 scellés
- la fourniture et la pose de toute la serrurerie avec un jeu de 3 clés
- le démontage et l'évacuation à la fin du chantier.</t>
  </si>
  <si>
    <t xml:space="preserve">Fourniture et pose de portique de limitation de hauteur</t>
  </si>
  <si>
    <t xml:space="preserve">Ce prix rémunère à l'unité :
- la fourniture et la pose de portique de limitation de hauteur en tube acier peint, diamètre 200 mm, largeur 4,00 m, hauteur libre 2,50 m
- les fondations nécessaires à la stabilité éprouvée de l'ensemble
- les sujétions de transport et de manutention
- l'enlèvement à la fin du chantier.</t>
  </si>
  <si>
    <t xml:space="preserve">Fourniture et pose de poteau d'incendie</t>
  </si>
  <si>
    <t xml:space="preserve">Ce prix rémunère à l'unité :
- La fourniture, le transport et la mise à pied d'œuvre d'un poteau incendie
- Le massif en béton
- Le raccordement sur la conduite d'alimentation
- La pose dans les règles de l'art y compris les sujétions.</t>
  </si>
  <si>
    <t xml:space="preserve">Fourniture et pose de poteau d'incendie à prise sous coffre métallique</t>
  </si>
  <si>
    <t xml:space="preserve">Ce prix rémunère à l'unité :
- la fourniture, le transport et la mise à pied d'œuvre d'un poteau incendie y compris :
    - le massif en béton
    - le raccordement sur la conduite d'alimentation
    - la pose dans les règles de l'art
    - les sujétions.</t>
  </si>
  <si>
    <t xml:space="preserve">Fourniture et pose de poteau pour remontée aéro-souterraine (RAS)</t>
  </si>
  <si>
    <t xml:space="preserve">Ce prix rémunère à l'unité :
- la fourniture et pose d'un poteau bois de hauteur hors sol mini. 7 m 50 pour confection d'une remontée aéro-souterraine (RAS).
Ce prix ne rémunère pas la mise en œuvre de la RAS mais rémunère la dépose du poteau en fin de chantier.</t>
  </si>
  <si>
    <t xml:space="preserve">Fourniture et pose de potelet Ø 9 cm (type ville de Nantes)</t>
  </si>
  <si>
    <t xml:space="preserve">Ce prix rémunère l'unité :
- les terrassements nécessaires à la construction des massifs d'ancrage y compris le chargement, le transport et la mise à la décharge de l'entrepreneur des déblais
- la confection du massif de fondation en béton, les dimensions étant calculées par l'entrepreneur et soumise à l'avis du maître d'œuvre
- les éventuelles réservations et pattes d'ancrage dans le massif pour la fixation du mobilier
- la fourniture et la mise à pied d'œuvre du mobilier conforme au plan de détail peint en vert nantais
- la fixation par scellement ou par boulonnage inviolable du mobilier sur sa fondation y compris l'éventuel carottage du revêtement
- le réglage vertical et horizontal du mobilier
- la protection du mobilier jusqu'à réception.</t>
  </si>
  <si>
    <t xml:space="preserve">Fourniture et pose de prise de courant (PC)</t>
  </si>
  <si>
    <t xml:space="preserve">Ce prix rémunère à l'unité : 
- les éventuels terrassements annexes,
- l'ensemble des fournitures nécessaires
- les raccordements des câbles,
- la reprise éventuelle du crépi ou de l'enduit
- la fourniture et la pose de prises électriques soit dans un coffret, soit sur façade de bâtiment existant, soit en tête de mâts supportant les lanternes de la "place haute", y compris les sujétions de pose.</t>
  </si>
  <si>
    <t xml:space="preserve">Fourniture et pose de projecteur encastré au sol en pied d'arbre</t>
  </si>
  <si>
    <t xml:space="preserve">Ce prix rémunère à l'unité :
- la fourniture et la pose en pied d'arbre de projecteur encastré au sol du type ETC 140 à faisceau médium de chez We-ef ou similaire
Il comprend :
- les raccordements électriques,
- une lentille élargissante 360°,
- CTA réducteur de température,
- une lampe CDM-T 70/942 G12 4200° K,
- le pot d'encastrement étanche et inoxydable adapté au projecteur,
- les sujétions de pose et d'interface avec les titulaires des autres lots.</t>
  </si>
  <si>
    <t xml:space="preserve">Fourniture et pose de projecteur fixé sur façade</t>
  </si>
  <si>
    <t xml:space="preserve">Ce prix rémunère à l'unité :
- la fourniture et la pose en applique sur façade de projecteur du type FLC 240 type 3 ultra intensif de chez We-ef ou similaire.
Il comprend : 
- une grille anti-éblouissement,
- les raccordements électriques,
- une lampe CDM-T 150W/830 G12 3000° K
- les sujétions de pose et de réfection de l'enduit.</t>
  </si>
  <si>
    <t xml:space="preserve">fourniture et pose de regard à grille classe 250</t>
  </si>
  <si>
    <t xml:space="preserve">Ce prix rémunère à l'unité :
- l'ouverture de fouille en terrain de toute nature y compris en terrain rocheux nécessitant l'emploi d'un brise-roche hydraulique
- le blindage éventuel
- le chargement, le transport et la mise à la décharge de l'entreprise des déblais
- la fourniture et la mise en œuvre de sable pour le lit de pose (e=10 cm)
- la fourniture et la mise en œuvre de béton dosé à 300 kg/m3 pour la confection de la cunette de fond de regard,
- la réalisation d'un enduit de lissage
- le coulage en place du regard y compris le coffrage, la fourniture et la mise en œuvre de béton dosé à 300 kg/m3
- le décoffrage et la réalisation des finitions de maçonnerie
- la fourniture d'une grille carrée en fonte classe 250  EN 124 de chez PONT à MOUSSON ou similaire.
- la pose de la Data_Form à une cote provisoire et une mise à la cote définitive
- la fourniture et le transport à pied d'œuvre de GNT 5 0/31.5
- le remblaiement de la tranchée en GNT 5 0/31.5 par couches successives y compris le compactage et le réglage
- l'épuisement des eaux en fond de fouille
- et les sujétions de pose et de main d'œuvre (croisement de réseaux, 
   présence de réseaux à proximité, découpe, finitions, etc. ...).</t>
  </si>
  <si>
    <t xml:space="preserve">Fourniture et pose de regard borgne 300x300</t>
  </si>
  <si>
    <t xml:space="preserve">Ce prix rémunère à l'unité :
- la fourniture et pose de regard borgne en béton préfabriqué ou coulé en place de dimensions 300 x 300 mm, comprenant les terrassements éventuels, la pose en fond de fouille et la dalle béton de couverture.</t>
  </si>
  <si>
    <t xml:space="preserve">Fourniture et pose de regard borgne étanche</t>
  </si>
  <si>
    <t xml:space="preserve">Ce prix rémunère à l'unité :
- la construction de regard borgne étanche sur le réseau existant
Il comprend :
- l'ouverture de fouille en terrain de toute nature y compris en terrain rocheux nécessitant l'emploi d'un brise-roche hydraulique, le blindage éventuel,
- le chargement, le transport et la mise à la décharge de l'entreprise des déblais,
- la fourniture et la mise en œuvre de sable pour le lit de pose (e=10 cm),
- la fourniture et la mise en œuvre de béton dosé à 300 kg/m3 pour la confection de la cunette de fond de regard,
- la réalisation d'un enduit de lissage,
- la fourniture et la pose des rehausses y compris la réalisation de joints étanches compressibles au butyle,
- la fourniture et la pose d'une dalle de fermeture étanche,
- la fourniture et le transport à pied d'œuvre de GNT 5 0/31.5,
- le remblaiement de la tranchée en GNT 5 0/31.5 par couches successives y compris le compactage et le réglage,
- l'épuisement des eaux en fond de fouille
- et les sujétions de pose et de main d'œuvre (croisement de réseaux, présence de réseaux à proximité, découpe, finitions etc. ....).</t>
  </si>
  <si>
    <t xml:space="preserve">Fourniture et pose de regard de branchement EP</t>
  </si>
  <si>
    <t xml:space="preserve">Ce prix rémunère à l'unité :
- l'ouverture de fouille en terrain de toute nature
- le chargement, le transport et la mise à la décharge de l'entreprise des déblais
- la fourniture et la mise en œuvre de sable pour le lit de pose (e=10 cm)
- la fourniture et la mise en œuvre de béton dosé à 300 kg/m3 pour le lit de pose
- la fourniture et la pose du tabouret de branchement
- la fourniture et la pose d'un tampon en fonte C250 
- le remblaiement de la tranchée en GNT 5 0/31.5 par couches successives y compris :
  - le compactage et le réglage
  - l'épuisement des eaux en fond de fouille, le blindage
- les sujétions de pose et de main d'œuvre (croisement de réseaux, présence de réseaux à proximité, découpe, finitions, etc.).</t>
  </si>
  <si>
    <t xml:space="preserve">Fourniture et pose de regard de branchement EU</t>
  </si>
  <si>
    <t xml:space="preserve">Ce prix rémunère à l'unité :
- l'ouverture de fouille en terrain de toute nature
- le chargement, le transport et la mise à la décharge de l'entreprise des déblais
- la fourniture et la mise en œuvre de sable pour le lit de pose (e=10 cm)
- la fourniture et la mise en œuvre de béton dosé à 300 kg/m3 pour le lit de pose
- la fourniture et la pose du tabouret de branchement
- la fourniture et la pose d'un tampon en fonte C250 
- le remblaiement de la tranchée en GNT 5 0/31.5 par couches successives y compris
     - le compactage et le réglage
     - l'épuisement des eaux en fond de fouille, le blindage
- les sujétions de pose et de main d'œuvre (croisement de réseaux, présence de réseaux à proximité, découpe, finitions, etc.).</t>
  </si>
  <si>
    <t xml:space="preserve">Fourniture et pose de regard de branchement Ø 800 mm</t>
  </si>
  <si>
    <t xml:space="preserve">Ce prix rémunère à l'unité :
- l'ouverture de fouille en terrain de toute nature y compris en terrain rocheux nécessitant l'emploi d'un brise-roche hydraulique
- le blindage éventuel
- le chargement, le transport et la mise à la décharge de l'entreprise des déblais
- la fourniture et la mise en œuvre de sable pour le lit de pose (e=10 cm)
- la fourniture et la pose du fond de regard plat préfabriqué diamètre 800 mm intérieur avec joint intégré au départ de la canalisation de branchement vers le collecteur
- la fourniture et La pose des rehausses y compris la réalisation de joints étanches compressibles au butyle entre les éléments de rehausse
- la fourniture et la pose d'un élément réducteur (dalle) avec trou d'homme de diamètre 600 mm
- la fourniture et le transport à pied d'œuvre de GNT 5 0/31.5
- le remblaiement de la tranchée en GNT 5 0/31.5 par couches successives y compris le compactage et le réglage
- l'épuisement des eaux en fond de fouille
- la fourniture et la pose d'un tampon en fonte classe C250 à cadre carré.
- et les sujétions de pose et de main d'œuvre (croisement de réseaux, présence de réseaux à proximité, découpe, finitions etc. ....)</t>
  </si>
  <si>
    <t xml:space="preserve">Fourniture et pose de regard de pied de chute</t>
  </si>
  <si>
    <t xml:space="preserve">Ce prix rémunère à l'unité :
- la fourniture et la pose d'un regard pied de chute
- les terrassements nécessaires à la pose du regard, y compris évacuation à la décharge des déblais de toute nature
- le lit de pose en béton sur 10 cm et calage
- les raccordements des tuyaux dans le regard
- le couvercle adapté au dauphin ou à la gouttière.</t>
  </si>
  <si>
    <t xml:space="preserve">Fourniture et pose de regard de visite 150x150 avec 2 vannes murales selon ouvrage type</t>
  </si>
  <si>
    <t xml:space="preserve">Ce prix rémunère à l'unité :
- La réalisation des plans d'exécutions de l'ouvrage et les calculs bétons nécessaires suivant le plan type
- L'ouverture de fouille en terrain de toute nature y compris en terrain rocheux , le blindage éventuel
- Le chargement, le transport et la mise à la décharge de l'entreprise des déblais excédentaires
- La fourniture et la mise en œuvre d'un lit de pose (e=10 cm) en béton maigre
- Les coffrages intérieurs et extérieurs de l'ouvrage
- Les armatures et ferraillages selon les plans d'exécutions
- La fourniture et la mise en œuvre de béton, le coulage et le vibrage du béton
- La fourniture, la pose et le scellement de quatre glissières de forme U en acier galvanisé
- La fourniture d'un batardeau en tôle galvanisé de 1.15 x 1.15 équipé d'une poignée de manœuvre accessible du dessus du regard
- La réalisation de la dalle de couverture en béton armé, pourvue de deux fenêtres permettant la manœuvre du batardeau et d'un tampon grille de 60cm de diamètre 
- Les finitions de maçonnerie (enduits, ragréage , etc. ....)
- La fourniture et le transport à pied d'œuvre de GNT 2 0/31.5 si nécessaire
- Le remblaiement de la fouille avec les matériaux d'origine ou en GNT 2 0/31.5 par couches successives y compris le compactage et le réglage
- L'épuisement des eaux en fond de fouille
- Et les sujétions de pose et de main d'œuvre (croisement de réseaux, présence de réseaux à proximité, découpe, finitions etc. ....)..</t>
  </si>
  <si>
    <t xml:space="preserve">Fourniture et pose de regard de visite 2.50 m x 2.50 m</t>
  </si>
  <si>
    <t xml:space="preserve">Ce prix rémunère à l'unité :
- l'ouverture de fouille en terrain de toute nature y compris en terrain rocheux nécessitant l'emploi d'un brise-roche hydraulique, le blindage éventuel
- le chargement, le transport et la mise à la décharge de l'entreprise des déblais
- la fourniture et la mise en œuvre de sable pour le lit de pose (e=10 cm)
- la fourniture et la mise en œuvre de béton dosé à 300 kg/m3 pour la réalisation  du fond de regard de dimensions intérieures 2.50 m x 2.50 m
- la fourniture et la pose des rehausses équipées d'échelon y compris la réalisation de joints étanches compressibles au butyle entre les éléments de rehausse
- la fourniture et la pose d'un élément réducteur (dalle ou rehausse tronconique) avec trou d'homme de diamètre 600 mm
- les finitions de maçonnerie (ragréage , etc. ....)
- la fourniture et le transport à pied d'œuvre de GNT 5 0/31.5
- le remblaiement de la tranchée en GNT 5 0/31.5 par couches successives y compris le compactage et le réglage
- l'épuisement des eaux en fond de fouille
- la fourniture d'un tampon en fonte classe C250, la pose du tampon à une cote provisoire et une mise à la cote définitive
- la fourniture et la pose d'une crosse.
- et les sujétions de pose et de main d'œuvre (croisement de réseaux, présence de réseaux à proximité, découpe, finitions etc. ....)</t>
  </si>
  <si>
    <t xml:space="preserve">Fourniture et pose de regard de visite Ø 1000 mm</t>
  </si>
  <si>
    <t xml:space="preserve">Ce prix rémunère à l'unité :
- l'ouverture de fouille en terrain de toute nature y compris en terrain rocheux nécessitant l'emploi d'un brise-roche hydraulique,
- le blindage de la fouille
- le chargement, le transport et la mise à la décharge de l'entreprise des déblais
- la fourniture et la mise en œuvre de sable pour le lit de pose (e=10 cm)
- la fourniture et la pose du fond de regard préfabriqué diamètre 1000 mm intérieur avec cunette et joints intégrés aux arrivées de canalisations
- la fourniture et la pose des rehausses équipées d'échelon y compris la réalisation de joints étanches compressibles au butyle entre les éléments de rehausse
- la fourniture et la pose d'un élément réducteur (rehausse tronconique) avec trou d'homme de diamètre 600 mm
- la fourniture et le transport à pied d'œuvre de GNT 5 0/31.5
- le remblaiement de la tranchée en GNT 5 0/31.5 par couches successives y compris le compactage et le réglage
- l'épuisement des eaux en fond de fouille et les sujétions de pose et de main d'œuvre (croisement de réseaux, présence de réseaux à proximité, découpe, finitions etc. ....)
- la fourniture d'un tampon hydraulique en fonte classe D400, ouverture 600 mm
  conforme aux prescriptions de la Ville
- la pose du tampon à une cote provisoire et une mise à la cote définitive
- la fourniture et la pose d'une crosse.</t>
  </si>
  <si>
    <t xml:space="preserve">Fourniture et pose de regard de visite Ø 1000 mm avec grille</t>
  </si>
  <si>
    <t xml:space="preserve">Ce prix rémunère à l'unité :
- l'ouverture de fouille en terrain de toute nature y compris en terrain rocheux nécessitant l'emploi d'un brise-roche hydraulique, le blindage éventuel
- le chargement, le transport et la mise à la décharge de l'entreprise des déblais
- la fourniture et la mise en œuvre de sable pour le lit de pose (e=10 cm)
- la fourniture et la pose du fond de regard préfabriqué diamètre 1000 mm intérieur avec cunette et joints intégrés aux arrivées de canalisations
- la fourniture et la pose des rehausses équipées d'échelon y compris la réalisation de joints étanches compressibles au butyle entre les éléments de rehausse
- la fourniture et la pose d'un élément réducteur (rehausse tronconique) avec trou d'homme de diamètre 600 mm
- la fourniture et le transport à pied d'œuvre de GNT 5 0/31.5
- le remblaiement de la tranchée en GNT 5 0/31.5 par couches successives y compris le compactage et le réglage
- l'épuisement des eaux en fond de fouille et les sujétions de pose et de main 
  d'œuvre (croisement de réseaux, présence de réseaux à proximité, découpe, finitions,
  etc...)
- la fourniture d'une grille circulaire en fonte classe D400, la pose du tampon à une cote provisoire et une mise à la cote définitive
- la fourniture et la pose d'une crosse.</t>
  </si>
  <si>
    <t xml:space="preserve">Fourniture et pose de regard de visite Ø 1000 mm avec vannes murales à guillotine</t>
  </si>
  <si>
    <t xml:space="preserve">Ce prix rémunère à l'unité :
- l'ouverture de fouille en terrain de toute nature y compris en terrain rocheux nécessitant l'emploi d'un brise-roche hydraulique, le blindage éventuel
- le chargement, le transport et la mise à la décharge de l'entreprise des déblais
- la fourniture et la mise en œuvre de sable pour le lit de pose (e=10 cm)
- la fourniture et la pose du fond de regard préfabriqué diamètre 1000 mm intérieur avec cunette et joints intégrés aux arrivées de canalisations
- la fourniture et la pose des rehausses équipées d'échelon y compris la réalisation de joints étanches compressibles au butyle entre les éléments de rehausse
- la fourniture et la pose d'un élément réducteur (rehausse tronconique) avec trou d'homme de diamètre 600 mm
- la fourniture et le transport à pied d'œuvre de GNT 5 0/31.5
- le remblaiement de la tranchée en GNT 5 0/31.5 par couches successives y compris le compactage et le réglage
- l'épuisement des eaux en fond de fouille et les sujétions de pose et de main
  d'œuvre (croisement de réseaux, présence de réseaux à proximité, découpe, finitions,
  etc...)
- la fourniture d'un tampon en fonte classe D400, la pose de la grille à une cote provisoire
  et une mise à la cote définitive
- la fourniture et la pose d'une crosse
- la fourniture et la pose de plaques obturatrices amovibles (batardeaux) pour by-pass.</t>
  </si>
  <si>
    <t xml:space="preserve">Fourniture et pose de regard visitable 300X300 avec tampon fonte</t>
  </si>
  <si>
    <t xml:space="preserve">Ce prix rémunère à l'unité :
- La fourniture et pose de regard béton avec tampon fonte 300X300 mm, conforme aux prescriptions  du CCTP.
Le prix rémunère également la mise à niveau du regard en fin de chantier si nécessaire.</t>
  </si>
  <si>
    <t xml:space="preserve">Fourniture et pose de robinet-vanne en fonte ductile</t>
  </si>
  <si>
    <t xml:space="preserve">Ce prix rémunère à l'unité :
- la fourniture et la pose en tranchée ouverte de robinet-vanne (FAH) type EUR de chez Pont-à-Mousson ou similaire en fonte y compris :
    . tabernacle, tube allonge, embouts, bouche à clé,
    . pièces diverses et les sujétions</t>
  </si>
  <si>
    <t xml:space="preserve">Fourniture et pose de sabot de gargouille</t>
  </si>
  <si>
    <t xml:space="preserve">Ce prix rémunère à l'unité :
- l'ouverture de la fouille en terrain de toute nature
- le chargement, le transport et la mise à la décharge de l'entreprise des déblais
- la fourniture et la mise en œuvre de béton pour le lit de pose (e=10 cm) et calage
- la fourniture et la pose d'un sabot de gargouille en pied de dauphin
- les sujétions de pose et de main d'œuvre (croisement de réseaux, présence de réseau à proximité, découpe, finitions, etc...).</t>
  </si>
  <si>
    <t xml:space="preserve">Fourniture et pose de séparateur d'hydrocarbures</t>
  </si>
  <si>
    <t xml:space="preserve">Ce prix rémunère à l'unité :
- La fourniture d'un séparateur d'hydrocarbures 110 l/s classe A
- Les terrassements en terrain de toute nature y compris le chargement, le transport et la mise à la décharge de l'entrepreneur des matériaux excédentaires
- L'épuisement des eaux en fond de fouille, le blindage de la fouille
- La mise à pied d'œuvre du séparateur
- La pose du séparateur selon les prescriptions du fabricant
- Le lestage du séparateur avec une dalle en béton
- Le remblaiement périphérique avec les matériaux du site y compris le compactage par couches régulières
- La réalisation des regards d'accès au séparateur
- La fourniture et La pose de tampons en fonte C250 pour les accès au séparateur y compris la mise à la cote des tampons
- Les regards d'accès seront équipés d'échelles permettant de descendre dans le fond du séparateur pour l'entretien
- Les raccordements aux conduites d'entrée et de sortie
- Y compris les sujétions de pièces et main d'œuvre.</t>
  </si>
  <si>
    <t xml:space="preserve">Fourniture et pose de signaux lumineux</t>
  </si>
  <si>
    <t xml:space="preserve">Ce prix rémunère à l'unité :
- La fourniture du signal lumineux conforme aux prescriptions du CCTP (article II.8)
- son amenée sur Le site des travaux (en parfait état)
- la fourniture et pose des fixations dans l'axe ou déportée des signaux sur le support fourni dans le cadre du présent marché (prix 5.4.1) ou sur le support des lignes aériennes (fourniture et pose hors marché)
- La pose des signaux lumineux
- la fourniture et pose du câble d'équipement du support, de type HO7 RNF à conducteurs multiples
- la fourniture et pose des dispositifs de raccordement de l'alimentation électrique des signaux (borniers, ...)
- Les essais et Le réglage du signal et sa mise en service.</t>
  </si>
  <si>
    <t xml:space="preserve">Fourniture et pose de station de refoulement</t>
  </si>
  <si>
    <t xml:space="preserve">Ce prix rémunère au forfait :
- la fourniture et la mise en œuvre d'une station de refoulement d'eaux usées avec ses équipements
Il comprend :
- l'excavation en terrain de toute nature avec évacuation des déblais à la décharge de l'entrepreneur,
- l'éventuel blindage et l'épuisement des eaux en fond de fouille
- l'exécution d'une dalle d'ancrage de la station
- le raccordement de la canalisation gravitaire d'arrivée et de la canalisation de refoulement
- le remblaiement autour du cuvelage avec compactage par couches régulières
Les équipements du poste sont les suivants :
- fourniture et mise en place de deux pompes de refoulement du type FLYGT ou similaire alimentées en triphasé 380 Volt, à démarrage direct
- les pompes sont du type NP 3102 MT 461 (3.1 kW) et le cuvelage du poste en résine polyester type TOP100 ou similaires
- tuyauterie immergée en PVC pression (PN 16 bars), supports des tuyauteries immergées en acier inoxydable, vanne d'isolement du poste de refoulement en acier inoxydable
- ensemble de montage : potence avec supports, palan 500 kg avec crochet de sécurité, chaîne galvanisée et barres de guidage, supports de câbles et régulateurs de niveau en acier inoxydable,  panier de dégrillage standard (avec plancher), clapets et vanne
- équipement électrique : armoire de marque SEIFEL référence 36216 couleur ivoire ou similaire
- équipement de télétransmission de marque SOFREL ou similaire, coffret de référence 4300245, plaque de fond de référence 1097041, carte de base de référence 4300108E, logiciel S10 AEAXE, batterie de référence 0013016
Les défauts à prendre en compte sont les suivants : A11 (présence secteur amont du disjoncteur EDF), A12 : présence tension télécommande, A 13 : marche pompe P1, A 14 : marche pompe P2, A17 : niveau trop plein poste de refoulement, A 18 : marche continue de P1 (barbotage), A 19 : marche continue de P2 (barbotage)
La  ligne téléphonique sera protégé par un parafoudre SOULE 8748-86-17 précédé de fusible 1A ou similaire
Le coffret électrique sera alimenté au travers d'un transformateur d'isolement 220/230 V avec protection parafoudre (SOULE 250 V)
Le poste sera équipé de deux compteurs horaires de fonctionnement des pompes.
Ce prix comprend les essais de mise en route, la mise en route, l'entretien de l'installation durant une année ( 6 interventions et 2 dessablages au moins), une garantie de deux ans de l'équipement électrique et de télétransmission et une garantie de un an sur le reste de l'installation</t>
  </si>
  <si>
    <t xml:space="preserve">Fourniture et pose de support de feu (y compris réalisation du massif d'ancrage)</t>
  </si>
  <si>
    <t xml:space="preserve">Ce prix rémunère à l'unité :
- la confection d'un massif en béton pour pose d'un poteau ou d'un potelet comprenant :
- le terrassement de la fouille dimensionnée par l'entreprise
- la mise en œuvre de câble de cuivre nu 25 mm2 pour confection de terre individuelle (5ml au moins)
- la mise en œuvre du massif d'ancrage en béton, avec tirants d'ancrage
- La pose du support de feux
- Le raccordement électrique des feux
- La mise en service des feux
- La réfection du revêtement de voirie
- l'évacuation des déblais excédentaires en décharge de l'entreprise.</t>
  </si>
  <si>
    <t xml:space="preserve">Fourniture et pose de tabouret de branchement EU</t>
  </si>
  <si>
    <t xml:space="preserve">Ce prix rémunère à l'unité :
- l'ouverture de fouille en terrain de toute nature
- le chargement, le transport et la mise à la décharge de l'entreprise des déblais
- la fourniture et la mise en œuvre de sable pour le lit de pose (e=10 cm)
- la fourniture et la mise en œuvre de béton dosé à 300 kg/m3 pour le lit de pose
- la fourniture et la pose du tabouret de branchement
- la fourniture et la pose d'un tampon en fonte C250 
- le remblaiement de la tranchée en GNT 3 0/20 par couches successives y compris
     - le compactage et le réglage
     - l'épuisement des eaux en fond de fouille, le blindage
- les sujétions de pose et de main d'œuvre (croisement de réseaux, présence de réseaux à proximité, découpe, finitions etc.).</t>
  </si>
  <si>
    <t xml:space="preserve">Fourniture et pose de tabouret PVC à passage direct</t>
  </si>
  <si>
    <t xml:space="preserve">Ce prix rémunère à l'unité :
- l'ouverture de fouille en terrain de toute nature y compris en terrain rocheux nécessitant l'emploi d'un brise-roche hydraulique, le blindage de la fouille
- le chargement, le transport et la mise à la décharge de l'entreprise des déblais
- la fourniture et la mise en œuvre de sable pour le lit de pose (e=10 cm)
- la fourniture et la pose d'un tabouret PVC à passage direct
- le tube Ø 300
- le couvercle PVC provisoire Ø 300
- la fourniture et le transport à pied d'œuvre de GNT 5 0/31.5
- le remblaiement de la tranchée en GNT 5 0/31.5 par couches successives y compris le compactage et le réglage
- l'épuisement des eaux en fond de fouille et les sujétions de pose et de main d'œuvre (croisement de réseaux, présence de réseaux à proximité, découpe, finitions etc. ....)
- le tampon fonte hydraulique Ø 315 série légère.</t>
  </si>
  <si>
    <t xml:space="preserve">Fourniture et pose de tête de buse</t>
  </si>
  <si>
    <t xml:space="preserve">Ce prix rémunère à l'unité :
- l'ouverture de fouille en terrain de toute nature
- le chargement, le transport et la mise à la décharge de l'entreprise des déblais
- la fourniture et la mise en œuvre de béton dosé à 250 kg/m3 pour le lit de pose (e=10 cm)
- la fourniture, le transport et la pose d'une tête de buse préfabriquée normalisée au diamètre indiqué
- la réalisation d'un ragréage entre la tête et la canalisation
- le remblaiement avec les matériaux du site autour de la tête
- les sujétions de pose et main d'œuvre.</t>
  </si>
  <si>
    <t xml:space="preserve">Fourniture et pose de ventouse</t>
  </si>
  <si>
    <t xml:space="preserve">Ce prix rémunère à l'unité :
- la fourniture et la pose de ventouse type PURGEX de chez Pont-à-Mousson série 10 bars ou similaire comprenant : 
    - la fourniture et la mise en œuvre d'un regard de dimensions intérieures 40 cm x 40 cm avec tampon en fonte de classe C250
    - le raccordement à la conduite
    - les joints et pièces diverses
- y compris les sujétions de pose sur conduite DN 250 mm ou DN 100 mm.</t>
  </si>
  <si>
    <t xml:space="preserve">Fourniture et pose de vidange</t>
  </si>
  <si>
    <t xml:space="preserve">Ce prix rémunère à l'unité :
- la fourniture et la pose de vidange comprenant :
   - la fourniture et la mise en œuvre d'un regard de dimensions intérieures 40 cm x 40 cm avec tampon en fonte de classe C250 avec fond en gravillons 10/25
   - le raccordement à la conduite
   - le robinet  de fermeture
- y compris les sujétions de pose sur conduite DN 250 mm.</t>
  </si>
  <si>
    <t xml:space="preserve">Fourniture et pose d'ensemble de jalonnement</t>
  </si>
  <si>
    <t xml:space="preserve">Ce prix rémunère à l'unité :
- la fourniture et la pose de jalonnement
Il comprend :
- le terrassement en terrain de toute nature avec évacuation des déblais excédentaires de la fouille de scellement du mât dans le sol,
- la fourniture et la mise en œuvre de béton dosé à 300 kg/m3 pour la préparation du massif de scellement du mât (section adaptée à la hauteur de mât), y compris les tiges de scellement.
- la fourniture et la pose du mât Ø114,140, avec rehausse aluminium adaptée au nombre de panneaux, type « Grand Lieu » de chez LACROIX ou similaire pour panneau traversant, avec obturateur, y compris fixation de la platine sur patte d’ancrage, rondelles, écrous gabarit, obturation par capuchon,
- mât peint à la teinte RAL précisée ultérieurement,
- la réfection du revêtement de sol, si celui-ci est déjà réalisé,
- le réglage vertical et horizontal de l’ensemble.
- la fourniture et la pose de panneau de jalonnement conforment aux prescriptions du schéma directeur de la ville de Pornic, comprenant :
- la fourniture d'un panneau de jalonnement (1600x250 mm) de type caisson aluminium traversant à dos fermé type « Grand Lieu » de chez LACROIX ou similaire,
- la fourniture des brides ou enjoliveur de fixation.
- le marquage des inscriptions sur le panneau, peintes à la teinte RAL précisée ultérieurement,
- la mise en œuvre du panneau sur le mât au moyen des brides de fixation,
- le réglage vertical et horizontal.</t>
  </si>
  <si>
    <t xml:space="preserve">Fourniture et pose d'ensemble de signalisation de barrage de voie</t>
  </si>
  <si>
    <t xml:space="preserve">Ce prix rémunère à l'unité : 
- la fourniture et mise en place de l'ensemble des panneaux réglementaires lestés nécessaires au barrage d'une rue et comprenant notamment :
   * un panneau type K6 ou KC1
   * un panneau type K8 avec lampes
   * un panneau type BO
   * un panneau type C12 éventuellement.
- la fourniture et la mise en place de séparateur de voie sur toute la largeur de la voie
- la maintenance et l'enlèvement de l'ensemble après travaux.</t>
  </si>
  <si>
    <t xml:space="preserve">Fourniture et pose d'équipement de poste cabine BT existant</t>
  </si>
  <si>
    <t xml:space="preserve">Ce prix rémunère au forfait :
- La fourniture et mise en œuvre de matériel pour modification et extension du tableau général basse tension (TGBT) du poste cabine existant de manière à le rendre conforme aux prescriptions du CCTP.
Nota : de manière logique, ce prix ne comprend pas de fourniture et pose d'armoire (socle + enveloppe).</t>
  </si>
  <si>
    <t xml:space="preserve">Fourniture et pose d'un citerneau PVC</t>
  </si>
  <si>
    <t xml:space="preserve">Ce prix rémunère, à l'unité :
- la fourniture et la pose d'un citerneau PVC SOVAL couvercle vert.</t>
  </si>
  <si>
    <t xml:space="preserve">LPH</t>
  </si>
  <si>
    <t xml:space="preserve">Fourniture et pose d'un dauphin</t>
  </si>
  <si>
    <t xml:space="preserve">Ce prix rémunère à l'unité :
- la fourniture et la pose de dauphin diamètre 100 en fonte
- la peinture éventuelle du dauphin selon la couleur de la façade
- la dépose du dauphin existant
- les sujétions de raccordement à la gouttière et à la fixation du dauphin
- le ragréage des murs si nécessaire au droit des anciennes fixations.</t>
  </si>
  <si>
    <t xml:space="preserve">Fourniture et pose d'un luminaire suspendu</t>
  </si>
  <si>
    <t xml:space="preserve">Ce prix rémunère à l'unité :
- la fourniture et la pose d'un luminaire de type PORTO (CDS 503) de la gamme Métropolis de chez PHILIPS ou similaire.
Il comprend : 
- la fourniture et la pose du câble tendeur entre les deux mâts latéraux (longueur environ 30 m) et les éventuels câbles de contreventement (diagonal ou longitudinal),
- le système de fixation sur le câble tendeur,
- les raccordements électriques,
- la lampe SON-TP 150 W - 16500 lm,
- les sujétions de pose.</t>
  </si>
  <si>
    <t xml:space="preserve">Fourniture et pose d'un panneau de chantier</t>
  </si>
  <si>
    <t xml:space="preserve">Ce prix rémunère à l'unité :
- la mise en place d'un panneau de chantier précisant l'opération, la nature des travaux, la liste des intervenants.
Il comprend :
- la fourniture, le transport et la pose des supports bois de section 15 x 10 et de hauteur 5 m
- scellement des supports dans le sol avec du béton dosé à 250 kg
- la fourniture, le transport et la pose d'un panneau de 3 m x 3 m en contre-plaqué marine épaisseur 15 mm
- l'impression du panneau suivant la charte graphique définie par le Maître d'Ouvrage
- l'entretien et la maintenance
- la dépose du panneau et des supports en fin de chantier.</t>
  </si>
  <si>
    <t xml:space="preserve">Fourniture et pose d'un placage en pierre calcaire - côté promenade - le long du perré</t>
  </si>
  <si>
    <t xml:space="preserve">Ce prix rémunère, au forfait, la réalisation d'un placage des murets anti-submersion le long de l'avenue de mer, côté promenade à partir de pierres calcaires.
Cet habillage sera réalisé à partir de pierres de taille d'apport conformes aux préconisations définies dans le CCTP et la notice architecturale du DCE.
Ce prix comprend notamment :
- la fourniture et la découpe des éléments à mettre en place
- le rejointoiement du pavage
- les sujétions liées au travaux manuels.</t>
  </si>
  <si>
    <t xml:space="preserve">Fourniture et pose d'un programmateur à piles TBOS 2 directions</t>
  </si>
  <si>
    <t xml:space="preserve">Ce prix rémunère, à l'unité :
- la fourniture et la pose d'un programmateur à piles TBOS 2 directions,
- les accessoires de montage,
- le raccordement électrique,
- tous les aléas et sujétions de fourniture et d'exécution.</t>
  </si>
  <si>
    <t xml:space="preserve">Fourniture et pose d'un réseau d'arrosage automatique</t>
  </si>
  <si>
    <t xml:space="preserve">Ce prix rémunère, au mètre carré :
- la fourniture et la pose d'un réseau d'arrosage automatique
Il comprend :
- 130 ml d'ouverture de tranchée et PEHD 35/40
- 12 arroseurs R50 SAM Rainbird
- 2 vannes électriques 150 PGA 9V Rainbird y compris regard de vannes.
- les raccords nécessaires
- les sujétions de fourniture et de mise en oeuvre.</t>
  </si>
  <si>
    <t xml:space="preserve">Fourniture et pose d'un transformateur basse tension</t>
  </si>
  <si>
    <t xml:space="preserve">Ce prix rémunère à l'unité :
- la fourniture et la pose dans un coffret encastré de transformateur magnétique (boîtier IP65) 100VA 24V pour l'alimentation des projecteurs encastrés du ruisseau urbain.</t>
  </si>
  <si>
    <t xml:space="preserve">Fourniture et pose d'une console de programmation TBOS</t>
  </si>
  <si>
    <t xml:space="preserve">Ce prix rémunère, à l'unité :
- la fourniture et la pose d'une console de programmation TBOS,
- les accessoires de montage,
- le raccordement électrique,
- tous les aléas et sujétions de fourniture et d'exécution.</t>
  </si>
  <si>
    <t xml:space="preserve">Fourniture et pose d'une glissière sécurité mixte bois/métal</t>
  </si>
  <si>
    <t xml:space="preserve">Ce prix rémunère au mètre linéaire :
- la fourniture et la pose de glissière se sécurité type T18 de chez "le bois de Tertu" ou similaire, conforme à la norme européenne NF EN 1317-1 et 2, en bois pin sylvestre, le douglas, le mélèze, le sapin ou épicéa pour les lisses et les écarteurs, en acier apte à la galvanisation au trempé pour les parties métalliques sauf boulonnerie devant répondre à la norme EN ISO 1461, et conforme aux prescriptions du CCTP.</t>
  </si>
  <si>
    <t xml:space="preserve">cch</t>
  </si>
  <si>
    <t xml:space="preserve">Fourniture et pose édicule technique</t>
  </si>
  <si>
    <t xml:space="preserve">Ce prix rémunère, au forfait, l'ensemble des prestations liés à la création, au raccordement, et à l'habillage de l'édicule technique permettant la commande de la porte et de ses équipements.</t>
  </si>
  <si>
    <t xml:space="preserve">Fourniture et pose pompe / tuyauterie pour mise à sec fond de chambre</t>
  </si>
  <si>
    <t xml:space="preserve">Ce prix rémunère, au forfait, la fourniture et la pose de l'ensemble des équipements (pompes et tuyauterie) nécessaires à la mise à sec de la chambre de tirage.</t>
  </si>
  <si>
    <t xml:space="preserve">Fourniture et pose tuyauterie hydraulique</t>
  </si>
  <si>
    <t xml:space="preserve">Ce prix rémunère, au forfait, la fourniture et la pose de l'ensemble de la tuyauterie hydraulique liée à la porte. Il comprend également la réalisation de tous les réglages et de tous les essais qui seraient nécessaires afin d'assurer le bon fonctionnement du système hydraulique.</t>
  </si>
  <si>
    <t xml:space="preserve">Fourniture et réalisation d'emmarchement provisoire en béton</t>
  </si>
  <si>
    <t xml:space="preserve">Ce prix rémunère au mètre linéaire :
- la fourniture et la réalisation d'emmarchement béton coulé en place pour des marches de 15 cm de haut, de 30 cm de giron et 100 cm de large, le linéaire étant mesurée sur la hauteur franchie
- le coffrage de l'ensemble de la marche
- les sujétions liés aux difficultés d'approvisionnement et aux faibles quantités à mettre en œuvre
- la démolition et l'évacuation de l'emmarchement provisoire à la fin du chantier.</t>
  </si>
  <si>
    <t xml:space="preserve">Fourniture et réalisation d'emmarchement provisoire en bois</t>
  </si>
  <si>
    <t xml:space="preserve">Ce prix rémunère au mètre linéaire :
- la fourniture et la réalisation d'emmarchement en planche de 27 mm d'épaisseur minimum pour des marches de 15 cm de haut, de 30 cm de giron et de 100 cm de large, le linéaire étant mesuré sur la hauteur franchie
- la réalisation des contre-marches et des raidisseurs
- les sujétions liées aux difficultés d'approvisionnement et aux faibles quantités à mettre en œuvre
- la démolition et l'évacuation de l'emmarchement provisoire à la fin du chantier.</t>
  </si>
  <si>
    <t xml:space="preserve">Fourniture groupe thermique mobile</t>
  </si>
  <si>
    <t xml:space="preserve">Ce prix rémunère, au forfait, l'ensemble des opérations liées à la mise en œuvre, au raccordement et au réglage d'un groupe thermique mobile.</t>
  </si>
  <si>
    <t xml:space="preserve">Fourniture, pose et maintenance de petit matériel de signalisation temporaire de chantier</t>
  </si>
  <si>
    <t xml:space="preserve">Ce prix rémunère à la journée :
- la fourniture, la pose et la maintenance de l'ensemble du petit matériel de signalisation temporaire nécessaire à l'exécution des travaux.
Il comprend notamment :
- les panneaux de police provisoire
- les cônes et balisettes de jalonnement
- les piquets de balisage K5B
- les lampes
- les rubans de balisage
- les barrières de protection
- les petites passerelles piétons de chantier pour le franchissement des tranchées, autres petits matériels
- l'ensemble de ce petit matériel relativement récent et propre.</t>
  </si>
  <si>
    <t xml:space="preserve">Fourreaux Ø160</t>
  </si>
  <si>
    <t xml:space="preserve">Ce prix rémunère, au mètre linéaire, la fourniture à pied d’œuvre et la pose de fourreaux PVC aiguillés de diamètre 160 mm dans les trottoirs.
Il comprend notamment :
-  la fourniture et la pose des fourreaux et des accessoires dans la partie de trottoirs en béton,
-  les terrassements nécessaires, le lit de pose, la fourniture et la pose des fourreaux et des accessoires puis le remblaiement dans la partie de trottoirs en GNT,
-  la fourniture et la mise en place de l’aiguillage en acier galvanisé de 3 mm de diamètre
-  la confection des joints et le raccordement aux chambres de tirages,.</t>
  </si>
  <si>
    <t xml:space="preserve">Fourreaux Ø200</t>
  </si>
  <si>
    <t xml:space="preserve">Ce prix rémunère, au mètre linéaire, la fourniture à pied d’œuvre et la pose de fourreaux PVC aiguillés de diamètre 200 mm dans les trottoirs.
Il comprend notamment :
-  la fourniture et la pose des fourreaux et des accessoires dans la partie de trottoirs en béton,
-  les terrassements nécessaires, le lit de pose, la fourniture et la pose des fourreaux et des accessoires puis le remblaiement dans la partie de trottoirs en GNT,
-  la fourniture et la mise en place de l’aiguillage en acier galvanisé de 3 mm de diamètre
-  la confection des joints et le raccordement aux chambres de tirages,.</t>
  </si>
  <si>
    <t xml:space="preserve">Fourreaux PVC</t>
  </si>
  <si>
    <t xml:space="preserve">Ce prix rémunère, au mètre linéaire, la fourniture à pied d’œuvre et la pose de fourreaux PVC aiguillés de diamètre XXXmm dans les trottoirs.
Il comprend notamment :
-  la fourniture et la pose des fourreaux et des accessoires dans la partie de trottoirs en béton,
-  les terrassements nécessaires, le lit de pose, la fourniture et la pose des fourreaux et des accessoires puis le remblaiement dans la partie de trottoirs en GNT,
-  la fourniture et la mise en place de l’aiguillage en acier galvanisé de 3 mm de diamètre
-  la confection des joints et le raccordement aux chambres de tirages,</t>
  </si>
  <si>
    <t xml:space="preserve">Garantie de reprise des végétaux sur 1 an</t>
  </si>
  <si>
    <t xml:space="preserve">Ce prix rémunère à l'unité :
- le remplacement des végétaux morts, endommagés ou dépérissants pendant un an à compter du constat de reprise des végétaux,
- l'entretien des végétaux remplacés jusqu'à la fin de la période de garantie,
- et tous les aléas et sujétion de fourniture et de mise en œuvre.</t>
  </si>
  <si>
    <t xml:space="preserve">Garde-corps</t>
  </si>
  <si>
    <t xml:space="preserve">Ce prix rémunère, au mètre linéaire, la fourniture et la pose d’un garde-corps tel que définis sur les plans DCE (conforme au dessin de détail annexé) en acier galvanisé et peinture en usine selon système certifié C4GNV par l’ACQPA, avec montants fixés, soit par scellements dans réservations, soit par platines avec tiges de scellements.
Il comprend notamment :
- la fabrication, le transport, la mise en place, le réglage et l’assemblage des différents éléments,
- le scellement des montants dans les réservations, y compris la réalisation préalable au bétonnage des réservations, la fourniture des pièces métalliques, des armatures de coutures et de frettage, et du mortier spécial nécessaire aux ancrages, ou dans le cas de platines, les forages, la fourniture des tiges de scellement, y compris toutes les fournitures de boulonnerie,
- la protection contre la corrosion de tous les éléments métalliques dont les boulons par galvanisation à chaud,
- le système de protection C4GNV certifié ACQPA avec un RAL au choix du maître d‘oeuvre en couche de finition,
- la réalisation de la protection des couples galvaniques,
- le réglage fin du garde-corps, l’assemblage et les fixations de tous les éléments entre eux,
- la fourniture et l’utilisation de dispositifs nécessaires à la mise en sécurité (échafaudages, plate-forme de travail, garde corps provisoires, etc.),
- le remplacement de tous les éléments détériorés jusqu’à la réception.</t>
  </si>
  <si>
    <t xml:space="preserve">Garde-corps de type «Anet» ou similaire</t>
  </si>
  <si>
    <t xml:space="preserve">Ce prix rémunère, au mètre linéaire, la fourniture et la pose d’un garde-corps de type ANET (conforme au dessin de détail annexé) en acier galvanisé et peinture en usine selon système certifié C4GNV par l’ACQPA, avec montants fixés, soit par scellements dans réservations, soit par platines avec tiges de scellements.
Il comprend notamment :
- la fabrication, le transport, la mise en place, le réglage et l’assemblage des différents éléments,
- le scellement des montants dans les réservations, y compris la réalisation préalable au bétonnage des réservations, la fourniture des pièces métalliques, des armatures de coutures et de frettage, et du mortier spécial nécessaire aux ancrages, ou dans le cas de platines, les forages, la fourniture des tiges de scellement, y compris toutes les fournitures de boulonnerie,
- la protection contre la corrosion de tous les éléments métalliques dont les boulons par galvanisation à chaud,
- le système de protection C4GNV certifié ACQPA avec un RAL au choix du maître d‘œuvre en couche de finition,
- la réalisation de la protection des couples galvaniques,
- le réglage fin du garde-corps, l’assemblage et les fixations de tous les éléments entre eux,
- la fourniture et l’utilisation de dispositifs nécessaires à la mise en sécurité (échafaudages, plate-forme de travail, garde corps provisoires, etc.),
- le remplacement de tous les éléments détériorés jusqu’à la réception.</t>
  </si>
  <si>
    <t xml:space="preserve">Garde-corps de type «Nogent» ou similaire</t>
  </si>
  <si>
    <t xml:space="preserve">Ce prix rémunère, au mètre linéaire, la fourniture et la pose d’un garde-corps de type NOGENT (conforme au dessin de détail annexé) en acier galvanisé et peinture en usine selon système certifié C4GNV par l’ACQPA, avec montants fixés, soit par scellements dans réservations, soit par platines avec tiges de scellements.
Il comprend notamment :
- la fabrication, le transport, la mise en place, le réglage et l’assemblage des différents éléments,
- le scellement des montants dans les réservations, y compris la réalisation préalable au bétonnage des réservations, la fourniture des pièces métalliques, des armatures de coutures et de frettage, et du mortier spécial nécessaire aux ancrages, ou dans le cas de platines, les forages, la fourniture des tiges de scellement, y compris toutes les fournitures de boulonnerie,
- la protection contre la corrosion de tous les éléments métalliques dont les boulons par galvanisation à chaud,
- le système de protection C4GNV certifié ACQPA avec un RAL au choix du maître d‘œuvre en couche de finition,
- la réalisation de la protection des couples galvaniques,
- le réglage fin du garde-corps, l’assemblage et les fixations de tous les éléments entre eux,
- la fourniture et l’utilisation de dispositifs nécessaires à la mise en sécurité (échafaudages, plate-forme de travail, garde corps provisoires, etc.),
- le remplacement de tous les éléments détériorés jusqu’à la réception.</t>
  </si>
  <si>
    <t xml:space="preserve">Garde-corps de type «S8» ou similaire</t>
  </si>
  <si>
    <t xml:space="preserve">Ce prix rémunère, au mètre linéaire, la fourniture et la pose d’un garde-corps de type S8 (SETRA) en acier galvanisé et peinture en usine selon système certifié C4GNV par l’ACQPA, avec montants fixés, soit par scellements dans réservations, soit par platines avec tiges de scellements.
Il comprend notamment :
- la fabrication, le transport, la mise en place, le réglage et l’assemblage des différents éléments,
- le scellement des montants dans les réservations, y compris la réalisation préalable au bétonnage des réservations, la fourniture des pièces métalliques, des armatures de coutures et de frettage, et du mortier spécial nécessaire aux ancrages, ou dans le cas de platines, les forages, la fourniture des tiges de scellement, y compris toutes les fournitures de boulonnerie,
- la protection contre la corrosion de tous les éléments métalliques dont les boulons par galvanisation à chaud,
- le système de protection C4GNV certifié ACQPA avec un RAL au choix du maître d‘œuvre en couche de finition,
- la réalisation de la protection des couples galvaniques,
- le réglage fin du garde-corps, l’assemblage et les fixations de tous les éléments entre eux,
- la fourniture et l’utilisation de dispositifs nécessaires à la mise en sécurité (échafaudages, plate-forme de travail, garde corps provisoires, etc.),
- le remplacement de tous les éléments détériorés jusqu’à la réception.</t>
  </si>
  <si>
    <t xml:space="preserve">Garde-corps de type «S8» ou similaire non peint</t>
  </si>
  <si>
    <t xml:space="preserve">Ce prix rémunère, au mètre linéaire, la fourniture et la pose d’un garde-corps de type S8 (SETRA) en acier galvanisé, avec montants fixés, soit par scellements dans réservations, soit par platines avec tiges de scellements.
Il comprend notamment :
- la fabrication, le transport, la mise en place, le réglage et l’assemblage des différents éléments,
- le scellement des montants dans les réservations, y compris la réalisation préalable au bétonnage des réservations, la fourniture des pièces métalliques, des armatures de coutures et de frettage, et du mortier spécial nécessaire aux ancrages, ou dans le cas de platines, les forages, la fourniture des tiges de scellement, y compris toutes les fournitures de boulonnerie,
- les dispositions spéciales d’extrémités,
- la protection contre la corrosion de tous les éléments métalliques dont les boulons par galvanisation à chaud,
- la réalisation de la protection des couples galvaniques,
- le réglage fin du garde-corps, l’assemblage et les fixations de tous les éléments entre eux,
- la fourniture et l’utilisation de dispositifs nécessaires à la mise en sécurité (échafaudages, plate-forme de travail, garde corps provisoires, etc.),
- le remplacement de tous les éléments détériorés jusqu’à la réception.</t>
  </si>
  <si>
    <t xml:space="preserve">Garde-corps de type «St Christophe» ou similaire</t>
  </si>
  <si>
    <t xml:space="preserve">Ce prix rémunère, au mètre linéaire, la fourniture et la pose d’un garde-corps de type ST CHRISTOPHE (conforme au dessin de détail annexé) en acier galvanisé et peinture en usine selon système certifié C4GNV par l’ACQPA, avec montants fixés, soit par scellements dans réservations, soit par platines avec tiges de scellements.
Il comprend notamment :
- la fabrication, le transport, la mise en place, le  réglage et l’assemblage des différents éléments,
- le scellement des montants dans les réservations, y compris la réalisation préalable au bétonnage des réservations, la fourniture des pièces métalliques, des armatures de coutures et de frettage, et du mortier spécial nécessaire aux ancrages, ou dans le cas de platines, les forages, la fourniture des tiges de scellement, y compris toutes les fournitures de boulonnerie,
- la protection contre la corrosion de tous les éléments métalliques dont les boulons par galvanisation à chaud,
- le système de protection C4GNV certifié ACQPA avec un RAL au choix du maître d‘oeuvre en couche de finition,
- la réalisation de la protection des couples galvaniques,
- le réglage fin du garde-corps, l’assemblage et les fixations de tous les éléments entre eux,
- la fourniture et l’utilisation de dispositifs nécessaires à la mise en sécurité (échafaudages, plate-forme de travail, garde corps provisoires, etc.),
- le remplacement de tous les éléments détériorés jusqu’à la réception.</t>
  </si>
  <si>
    <t xml:space="preserve">Garde-corps de type «Village» ou similaire</t>
  </si>
  <si>
    <t xml:space="preserve">Ce prix rémunère, au mètre linéaire, la fourniture et la pose d’un garde-corps de type « Village » de la société COMELY ou similaire en acier galvanisé et peinture en usine selon système certifié C4GNV par l’ACQPA, avec montants fixés, soit par scellements dans réservations, soit par platines avec tiges de scellements.
Il comprend notamment :
- la fabrication, le transport, la mise en place, le réglage et l’assemblage des différents éléments,
- le scellement des montants dans les réservations, y compris la réalisation préalable au bétonnage des réservations, la fourniture des pièces métalliques, des armatures de coutures et de frettage, et du mortier spécial nécessaire aux ancrages, ou dans le cas de platines, les forages, la fourniture des tiges de scellement, y compris toutes les fournitures de boulonnerie,
- la protection contre la corrosion de tous les éléments métalliques dont les boulons par galvanisation à chaud,
- le système de protection C4GNV certifié ACQPA avec un RAL au choix du maître d‘œuvre en couche de finition,
- la réalisation de la protection des couples galvaniques,
- le réglage fin du garde-corps, l’assemblage et les fixations de tous les éléments entre eux,
- la fourniture et l’utilisation de dispositifs nécessaires à la mise en sécurité (échafaudages, plate-forme de travail, garde corps provisoires, etc.),
- le remplacement de tous les éléments détériorés jusqu’à la réception.</t>
  </si>
  <si>
    <t xml:space="preserve">Garde-corps double fonction</t>
  </si>
  <si>
    <t xml:space="preserve">Ce prix rémunère au mètre linéaire, la réalisation des gardes-corps double fonction  (GCDF), y compris l’habillage de la structure par panneaux 1800 x 1800 en métal déployé, conformément aux prescriptions de la circulaire n°96-88 du 3 décembre 1996.
Il comprend notamment :
-  la fabrication, le transport et la pose par ancrage des éléments des gardes-corps double fonction  (GCDF), de l’habillage de la structure par panneaux 1800 x 1800 en métal déployé, et des éléments de fixation (y compris les platines)
-  la protection contre la corrosion de tous les éléments métalliques dont les boulons par galvanisation à chaud,
-  le système de protection C4GNV certifié ACQPA avec un RAL 6005 en couche de finition
-  la fourniture et la pose des dispositifs d’ancrages (platines, boulons, élements de fixation …)
-  le réglage fin du garde-corps, l’assemblage et les fixations de tous les éléments entre eux
-  la réalisation de la protection des couples galvaniques
-  le remplacement de tous les éléments détériorés jusqu’à la réception</t>
  </si>
  <si>
    <t xml:space="preserve">Gardes-corps type 1902</t>
  </si>
  <si>
    <t xml:space="preserve">Ce prix rémunère, au mètre linéaire, la fourniture et la pose d’un garde-corps de type 1902 tel que définis sur les plans DCE en acier galvanisé. Ceux-ci seront peints en usine selon système certifié C4GNV par l’ACQPA, avec montants fixés par platines avec tiges de scellements.
Il comprend notamment :
- la fourniture et la mise en place des éléments de boulonneries (platines, boulons, tiges filetées) permettant la fixation et le réglage des éléments de garde-corps
- la fabrication, le transport, la mise en place et le réglage fin des gardes-corps
- la protection contre la corrosion de tous les éléments métalliques dont les boulons par galvanisation à chaud,
- le système de protection C4GNV certifié ACQPA avec un RAL au choix du maître d‘oeuvre en couche de finition,
- le remplacement de tous les éléments détériorés jusqu’à la réception.</t>
  </si>
  <si>
    <t xml:space="preserve">Gargouilles</t>
  </si>
  <si>
    <t xml:space="preserve">Ce prix rémunère, à l’unité la fourniture et la pose de gargouilles.
Il comprend notamment :
- la fourniture à pied d’œuvre (gargouille + grille)
- le calage en plan et en altitude,
- le raccordement à l’étanchéité du hourdis,
- la fourniture à pied d’œuvre et la mise en œuvre de mortier, de bitume ou de résine de collage éventuel.</t>
  </si>
  <si>
    <t xml:space="preserve">Gargouilles (pose)</t>
  </si>
  <si>
    <t xml:space="preserve">Ce prix rémunère, à l’unité la pose ou la repose de gargouilles aux emplacements existants sur l’ouvrage.
Il comprend notamment :
- le calage en plan et en altitude,
- le raccordement à l’étanchéité du hourdis,
- la fourniture à pied d’œuvre et la mise en œuvre de mortier, de bitume ou de résine de collage éventuel.
Il s’applique au mètre de bordures posées en ligne droite ou en courbe, les longueurs étant mesurées suivant la développée du fil d’eau.</t>
  </si>
  <si>
    <t xml:space="preserve">Gargouilles en pierre de taille</t>
  </si>
  <si>
    <t xml:space="preserve">Ce prix rémunère, à l’unité, la réalisation d’une gargouille en pierre de taille destinée à masquer l’extrémité d’une canalisation.
Il comprend notamment :
- la fourniture, la taille des pierres et le traitement des surfaces vues façon bouchardée ou autre selon demande du maître d’œuvre réalisé en atelier spécialisé,
- le chargement, le transport et le déchargement,
- les sciages et retailles éventuels aux dimensions,
- la préparation nécessaire à la pose comprenant le dégagement de l’extrémité de la canalisation avec la dépose soignées de la maçonnerie attenante, le recépage soigné de la canalisation et le décapage et nettoyage des surface de reprise de maçonnerie,
- la pose des pierres de la gargouille, y compris les raccords de maçonnerie autour de celle-ci et les fournitures de mortier nécessaires au lit de pose et aux joints,
- le nettoyage après pose.</t>
  </si>
  <si>
    <t xml:space="preserve">Géotextile</t>
  </si>
  <si>
    <t xml:space="preserve">Ce prix rémunère, au mètre carré de surface couverte sans tenir compte des recouvrements des lés, la fourniture et la mise en œuvre de géotextile défini au CCTP.
Il comprend notamment :
- la fourniture, le transport à pied d’œuvre du géotextile,
- la mise en œuvre, y compris les découpes et les recouvrements des lés,
- l’agrafage des toiles dans le sens longitudinal ou transversal.</t>
  </si>
  <si>
    <t xml:space="preserve">Géotextile anti-contaminant</t>
  </si>
  <si>
    <t xml:space="preserve">Ce prix rémunère, au mètre carré, la fourniture et la mise en place d'un géotextile anti-contaminant certifié ASQUAL
Celui-ci sera mis en œuvre dans le fond de fouille dans la zone de substitution indiquée sur les plans EXE.</t>
  </si>
  <si>
    <t xml:space="preserve">Glissière souple type grc</t>
  </si>
  <si>
    <t xml:space="preserve">Ce prix rémunère, au mètre linéaire, la réalisation de glissières métalliques de type GRC, conformément aux normes en vigueur et conformément aux dispositions de la circulaire d’homologation pour le GCDF quant aux éléments de transition.
Ce prix comprend notamment :
-  la fourniture et la mise en œuvre de tous les éléments (lisses, supports, plaquettes, boulons, écarteurs, chevilles, etc.),
-  les réglages fins des éléments et des raccordements,
-  la protection contre la corrosion de tous les éléments métalliques dont les boulons par galvanisation à chaud,</t>
  </si>
  <si>
    <t xml:space="preserve">Glissières de sécurité</t>
  </si>
  <si>
    <t xml:space="preserve">Ce prix rémunère, au mètre linéaire, la fourniture à pied d’œuvre et la pose de glissières de sécurité quelque soit le type.
Ce prix comprend :
- la fourniture et le montage des éléments de glissement et des éléments spéciaux (écarteurs amovibles, clavettes de fixation, ...),
- la fourniture et la pose des poteaux,
- la visserie et les éléments d’extrémité,
- la fourniture la pose de tous les éléments nécessaires aux raccordements à d’autre dispositif de retenue (BN4, GBA, Muret VL, …),
- la réalisation des fourreaux d’emboîtement des supports avec clavette,
- le réglage en hauteur des éléments de glissement,
- toutes les sujétions de raccordement, recépage de supports, reprise de la galvanisation...
Ce prix tient compte de toutes les sujétions de mise en œuvre des poteaux métalliques en fonction des caractéristiques du sol (y compris la présence de sol rocheux).
Ce prix s’applique au mètre linéaire mesuré entre les extrémités des glissières.</t>
  </si>
  <si>
    <t xml:space="preserve">GNT 1 0/63 non alluvionnaire d’apport en  protection provisoire de l’étanchéité</t>
  </si>
  <si>
    <t xml:space="preserve">Ce prix rémunère, à la tonne, la fabrication, le transport et la mise en œuvre de matériaux GNT 1 0/63 non alluvionnaire pour la réalisation de la protection provisoire de l’étanchéité. Les limites des zones à traiter seront préalablement définies (avec calculs détaillés des volumes) sur le plan de remblaiement visé par le maître d’œuvre. Ces matériaux seront concassés et proviendront de carrière de roches massives.
Il comprend notamment :
- la fabrication, le chargement, le transport, le déchargement, le régalage de la  grave non traitée GNT 1 0/63,
- la fourniture et le transport d’eau ainsi que l’arrosage,
- le compactage soigné à l’aide de moyens appropriés pour obtenir les objectifs de qualité prescrits,
- le réglage aux cotes définitives,
- la protection contre les eaux de toutes natures,
- les coûts des sujétions de mise en œuvre en reprofilage,
- l’ensemble des sujétions liées aux difficultés particulières d’exécution et en particulier celles résultant de la mise en œuvre en petites quantités, de travail manuel ou de l’utilisation de matériel de compactage de faible rendement.
Les quantités rémunérées correspondront au maximum aux volumes  indiqués sur le plan de remblaiement visé par le maître d ‘œuvre auxquelles sera appliquée une densité de 2.</t>
  </si>
  <si>
    <t xml:space="preserve">GNT 2 0/31.5 non alluvionnaire d’apport pour structure de chaussée du CR 25</t>
  </si>
  <si>
    <t xml:space="preserve">Ce prix rémunère, à la tonne, la fabrication, le transport et la mise en œuvre de matériaux GNT 2 0/31.5 non alluvionnaire pour la réalisation de la structure de chaussée du CR 25. Les limites des zones à traiter seront préalablement définies (avec calculs détaillés des volumes) sur le plan de remblaiement visé par le maître d’œuvre. Ces matériaux seront concassés et proviendront de carrière de roches massives. 
Il comprend notamment :
- la fabrication, le chargement, le transport, le déchargement, le régalage de la grave non traitée GNT 2 0/31.5,
- la fourniture et le transport d’eau ainsi que l’arrosage,
- le compactage soigné à l’aide de moyens appropriés pour obtenir les objectifs de qualité prescrits,
- le réglage aux cotes définitives, 
- la protection contre les eaux de toutes natures,
- les coûts des sujétions de mise en œuvre en reprofilage,
- l’ensemble des sujétions liées aux difficultés particulières d’exécution et en particulier celles résultant de la mise en œuvre en petites quantités, de travail manuel ou de l’utilisation de matériel de compactage de faible rendement.
- Toutes les sujétions pour mise en œuvre à l’intérieur du cadre,
Les quantités rémunérées correspondront au maximum aux volumes  indiqués sur le plan de remblaiement visé par le maître d ‘œuvre auxquelles sera appliquée une densité de 2.</t>
  </si>
  <si>
    <t xml:space="preserve">Grave bitume 0/20 classe 2</t>
  </si>
  <si>
    <t xml:space="preserve">Ce prix rémunère à la tonne, la réalisation de couches de fondation et de base en grave bitume.
Il comprend :
- la fourniture, le chargement, le transport des matériaux bitumineux, conformément au CCTP ;
- le balayage et le nettoyage préalable du support ;
- la mise en œuvre au finisseur ou manuelle, le répandage, le réglage et le compactage soigné selon le profil prévu, et à l’aide de moyens appropriés pour obtenir les objectifs de qualité prescrits,
- la réalisation des différents joints longitudinaux et transversaux avec découpe, démolition et émulsion des joints avant reprise ;
- les coûts de sujétions de mise en œuvre en reprofilage ;
- les coûts des sujétions de mise en œuvre dans les zones de raccordements, et au droit des obstacles (caniveaux, regards, bouches,…) sachant qu’aucune mise à niveau ultérieure à la mise en œuvre de la couche de roulement ne sera tolérée,
- l’ensemble des sujétions liées aux difficultés particulières d’exécution et en particulier celles résultant de la mise en œuvre en petites quantités, de travail manuel ou de l’utilisation de matériel de compactage de faible rendement
- l’amenée, le déplacement et le repliement des matériels de mis en œuvre.
La masse des produits est prise égale à celle résultant de la totalisation des poids de matériau figurant sur les bulletins de pesée délivrés par le fournisseur, déduction faite des quantités inutilisables, ou des quantités refusées par le maître d’œuvre.</t>
  </si>
  <si>
    <t xml:space="preserve">Grillage avertisseur</t>
  </si>
  <si>
    <t xml:space="preserve">Ce prix rémunère, au mètre linéaire, la fourniture et la pose d'un grillage avertisseur de 30 cm de largeur et à mailles 40x40.</t>
  </si>
  <si>
    <t xml:space="preserve">Grille avaloir et descente d’eau</t>
  </si>
  <si>
    <t xml:space="preserve">Ce prix rémunère à l’unité, la fourniture et la pose d’un avaloir à grille et la canalisation PVC DN160 pour l’évacuation de l’eau jusqu’au pied de talus.
Il comprend notamment :
- la fourniture et la pose et le réglage de l’avaloir à grille y compris la fourniture et la mise en œuvre du béton de pose C16/20,
- la fourniture et la mise en œuvre de la canalisation PVC DN160 y compris la fourniture et la mise en œuvre de sablon pour l’enrobage de la conduite sur 0,10 m au dessous et au dessus de la génératrice,
- le raccordement de la canalisation à l’avaloir.</t>
  </si>
  <si>
    <t xml:space="preserve">Grille de gargouille</t>
  </si>
  <si>
    <t xml:space="preserve">Ce prix rémunère, à l’unité la fourniture et la pose de grille de gargouilles en remplacement des grilles manquantes sur l’ouvrage.</t>
  </si>
  <si>
    <t xml:space="preserve">Gros béton sous la dalle</t>
  </si>
  <si>
    <t xml:space="preserve">Ce prix rémunère, au mètre cube de béton en place :
- les implantations nécessaires
- le réglage et le compactage du fond de forme
- La mise en place de coffrages
- la fourniture et la mise en œuvre d'un gros béton selon les plans d'exécution validés par la maitrise d'oeuvre
- la cure des surfaces non coffrées
- le nettoyage du chantier et l’évacuation des déblais à la décharge.</t>
  </si>
  <si>
    <t xml:space="preserve">Habillage des parements de môle créés - pierres neuves</t>
  </si>
  <si>
    <t xml:space="preserve">Ce prix rémunère, au mètre carré, la création d'un parement en maçonnerie en recouvrement du béton des nouvelles structures de génie civil liées à la porte.
Les maçonneries seront conformes aux exigences définies dans le CCTP, aux plans contractuels et à l'étude architecturale.
Ce prix inclut la réalisation d'un mortier de pose, la réalisation de toutes les découpes et les adaptations nécessaires localement.</t>
  </si>
  <si>
    <t xml:space="preserve">Hydrocurage et inspection télévisée des réseaux neufs (EP, EU)</t>
  </si>
  <si>
    <t xml:space="preserve">Ce prix rémunère, au mètre linéaire :
- l'inspection télévisée des réseaux EP et EU avant la réalisation des revêtements de voirie comprenant :
 . l'hydrocurage et le nettoyage des réseaux,
 . le passage de la caméra dans les canalisations,
 . la fourniture du rapport provisoire et de la cassette vidéo dans un délai de 24 h et du rapport définitif en fin de chantier.</t>
  </si>
  <si>
    <t xml:space="preserve">Implantation de chantier</t>
  </si>
  <si>
    <t xml:space="preserve">Ce prix rémunère au forfait :
- l'implantation de chantier (planimétrie et altimétrie)
Il comprend : 
- la fourniture des matériels (appareils) et consommables (piquets, bornes) nécessaires à l'implantation.
- la réalisation de l'implantation des voiries et réseaux (axes, profils en travers des voies, bords de chaussées, ouvrages d'assainissement) par un géomètre de l'entreprise ou indépendant agréé par le Maître d'Œuvre.
- le maintien de ces points pour la durée totale du chantier.
Le Maître d'Œuvre fournira, pour ce faire, le fichier informatique des plans techniques sur lequel l'entrepreneur trouvera les coordonnées (x, y) de la géométrie des voirie.
Le maître d'ouvrage mettra à disposition de l'entreprise au moins 3 bornes connues en x, y et z.</t>
  </si>
  <si>
    <t xml:space="preserve">Implantation des ouvrages (marché "Eclairage Public")</t>
  </si>
  <si>
    <t xml:space="preserve">Ce prix rémunère, forfaitairement :
- L'implantation des ouvrages en x, y et z réalisée par un géomètre à partir de la polygonale installée par le Maître d'Ouvrage, y compris les sujétions de départ, de maintenance et de contrôle des points implantés afin de respecter les tolérances de pose
- Les ouvrages qui devront faire l'objet d'une attention particulière lors de leur implantation sont les suivants :
* les lampadaires et projecteurs au sol
* les chambres et regards de tirage
* les armoires de commande
* les coffrets de dérivation hors sol
L'implantation pourra être réalisée au fur et à mesure de l'avancement des travaux</t>
  </si>
  <si>
    <t xml:space="preserve">Implantation des ouvrages (marché "Signalisation lumineuse")</t>
  </si>
  <si>
    <t xml:space="preserve">Ce prix rémunère forfaitairement :
- L'implantation des ouvrages en x, y, et z réalisée par un géomètre à partir de la polygonale installée par le Maître d'Ouvrage, y compris les sujétions de déport, de maintenance et de contrôle des points implantés afin de respecter les tolérances de pose
- Les ouvrages qui devront faire l'objet dune attention particulière lors de leur implantation sont les suivants :
* les supports de feux,
* les chambres et les regards de tirage,
* les armoires de commande (contrôleurs, relais et frontal),
* les boucles de détection.</t>
  </si>
  <si>
    <t xml:space="preserve">Implantation, levé, suivi topographique</t>
  </si>
  <si>
    <t xml:space="preserve">Ce prix rémunère forfaitairement les opérations nécessaires à l’implantation des ouvrages ainsi que les levés et suivis topographiques avant et pendant toute la durée du chantier et notamment en fin de travaux pour l’établissement des plans de recollement. Ces opérations seront réalisées impérativement par un géomètre externe à l’entreprise.
Ces prestations comprennent notamment :
- les levés topographiques complémentaires initiaux et toutes les opérations topographiques nécessaires aux études d’exécution et de méthode,
- tous les travaux topographiques nécessaires aux travaux (piquetage général, piquetage spécial, implantations et nivellements préalables à la réalisation de chaque nature de travaux, …),
- tous les travaux topographiques postérieurs aux travaux et utiles pour l'établissement des métrés et aux plans de récolement, et la comparaison des divergences avec les résultats théoriques attendus, 
Ce prix sera rémunéré en fractions représentant l’avancement des travaux.</t>
  </si>
  <si>
    <t xml:space="preserve">Implantation, levés topographiques</t>
  </si>
  <si>
    <t xml:space="preserve">Ce prix rémunère, forfaitairement, les opérations nécessaires à l’implantation des ouvrages ainsi que les levés et suivis topographiques avant et pendant toute la durée du chantier et notamment en fin de travaux pour l’établissement des plans de récolement. Ces opérations seront réalisées impérativement par un géomètre externe à l’entreprise.
Ces prestations comprennent notamment :
- les levés topographiques et bathymétriques complémentaires initiaux et toutes les opérations topographiques nécessaires aux études d’exécution et de méthode,
- tous les travaux topographiques nécessaires aux travaux (piquetage général, piquetage spécial, implantations et nivellements préalables à la réalisation de chaque nature de travaux, …),
- tous les travaux topographiques postérieurs aux travaux et utiles pour l'établissement des métrés et aux plans de récolement, et la comparaison des divergences avec les résultats théoriques attendus, 
Ce prix sera rémunéré en fractions représentant l’avancement des travaux.</t>
  </si>
  <si>
    <t xml:space="preserve">Implantation, levés topographiques/bathymétriques et suivi des ouvrages</t>
  </si>
  <si>
    <t xml:space="preserve">Ce prix rémunère, forfaitairement, les opérations nécessaires à l’implantation des ouvrages ainsi que les levés et suivis topographiques et bathymétriques avant et pendant toute la durée du chantier et notamment en fin de travaux pour l’établissement des plans de récolement. Ces opérations seront réalisées impérativement par un géomètre externe à l’entreprise.
Ces prestations comprennent notamment :
- les levés topographiques et bathymétriques complémentaires initiaux et toutes les opérations topographiques nécessaires aux études d’exécution et de méthode,
- tous les travaux topographiques nécessaires aux travaux (piquetage général, piquetage spécial, implantations et nivellements préalables à la réalisation de chaque nature de travaux, …),
- tous les travaux topographiques postérieurs aux travaux et utiles pour l'établissement des métrés et aux plans de récolement, et la comparaison des divergences avec les résultats théoriques attendus, 
Ce prix sera rémunéré en fractions représentant l’avancement des travaux.</t>
  </si>
  <si>
    <t xml:space="preserve">Injection de fissure sur ouvrage en béton</t>
  </si>
  <si>
    <t xml:space="preserve">Ce prix rémunère au mètre linéaire, l’injection d’une fissure.
Il comprend notamment :
- l’amenée et la pose du matériel d’injection (malaxeur, pompe, liaisons pompes injecteurs, injecteurs et évents),
- la préparation du support à l’aide d’air comprimé ou d’eau sous pression,
- la fourniture et la pose du produit de colmatage,
- l’injection de la résine.</t>
  </si>
  <si>
    <t xml:space="preserve">Injection des fissures</t>
  </si>
  <si>
    <t xml:space="preserve">Ce prix rémunère, au forfait, l'ensemble des opérations d'injection des fissures des maçonneries en sousface. Il comprend notamment :
- les travaux en recherche avec l’identification des fissures à traiter,
- le nettoyage de ces fissures
- l’extraction de toute végétation,
- l'injection des fissures à l'aide d'un produit adapté quelque soit la profondeur (avec injection si nécessaire),
- les opérations de finition,
- tous les dispositifs de protection de l’environnement, contre les nuisances dues au chantier,
- la fourniture et l’utilisation de dispositifs nécessaires à la mise en sécurité (échafaudages, plate-forme de travail, garde corps provisoires, etc.).</t>
  </si>
  <si>
    <t xml:space="preserve">Installation / repli de chantier spécifique vantellerie</t>
  </si>
  <si>
    <t xml:space="preserve">Ce prix rémunère, au forfait, l'ensemble des opérations liées à la mise en œuvre et au réglage sur site des équipements de la porte et en particulier de la vantellerie de la porte.</t>
  </si>
  <si>
    <t xml:space="preserve">Installation de chantier</t>
  </si>
  <si>
    <t xml:space="preserve">"Ce prix rémunère, au forfait, et pour toute la durée des travaux, les installations générales de chantier et les installations locales éventuelles aux abords des ouvrages. Il comprend :
- les prestations prévues aux articles 17.1 (fasc. 2 du CCTG), 31 et 37 (CCAG), 1.1 de l'annexe D du fascicule 65 (CCTG), 35 du fascicule 65 (CCTG) et 1.1 de l'annexe au texte ""Définitions techniques des prestations"" du fascicule 68 (CCTG),
- la recherche d’un terrain pour l’installation de chantier et sa location pendant toute la durée du chantier et les frais s’y référant (état des lieux, aménagement du terrain et de ses accès, remise en état, convention...) et l’établissement d’un plan d’installation de chantier
- la fourniture et les frais d’installation de baraques de chantier (et notamment des sanitaires en nombre suffisant tel que prévu dans la loi du 31/12/1993), d’ateliers, d’entrepôts, de bureaux (et notamment un local MOE avec chauffage, éclairage, téléphone, tables et chaises en nombre suffisant), etc... 
- les clôtures de chantier, un panneau d’information et les panneaux nécessaires à l’interdiction d’accéder aux installations de chantier pour les tiers,
- toutes les autorisations administratives et légales nécessaires (notamment celles relatives à la protection de l’environnement),
- le nettoyage permanent des accès et de toutes les voiries utilisées aux besoins du chantier, ainsi que le maintien de la traficabilité de toutes les voiries et chemins empruntés par le chantier
- le nettoyage final des ouvrages et la remise en état des lieux (zone de travaux, zone des installations de chantier, pistes et chaussées empruntées par les engins)
- l'ensemble des prestations liées à la signalisation temporaire
-  le repliement des installations de chantier et l'enlèvement de tous les matériels, des matériaux en excédent, y compris les frais liés à la gestion des déchets du chantier (taxes, coûts de recyclage et les frais liés à l’utilisation de tout le matériel tel que des bennes en tri sélectif…)
- la surveillance et le gardiennage du chantier en dehors des heures d’ouverture du chantier,
Il est rémunéré en deux fractions : 70 % après réalisation des installations puis 30 % après démontage et repli du matériel, remise en état des lieux et remise du dossier de récolement.
</t>
  </si>
  <si>
    <t xml:space="preserve">Installation de chantier (marché "Eclairage Public")</t>
  </si>
  <si>
    <t xml:space="preserve">Ce prix rémunère forfaitairement pour toute la durée du chantier les installations conformes aux descriptions du CQC, comprenant :
- La mise à disposition de bungalows et roulottes de chantier (réfectoire, vestiaires, rangement de l'outillage..) pour le personnel de l'entreprise titulaire du marché "Eclairage Public"
- Les raccordements en électricité, eau potable et téléphone des installations, avec pose des compteurs divisionnaires
- Le règlement des frais de consommable auprès de titulaire du marché "infra-voirie" chargé de la mise en œuvre des bases de vie et de leur gestion
- Les frais liés au stockage du matériel sur Le site (protection des intempéries)
- L'entretien des installations de chantier
Ce prix comprend également les déplacements éventuels des installations en fonction de l'avancement des travaux ainsi que leur repli en fin de chantier.</t>
  </si>
  <si>
    <t xml:space="preserve">Installation de chantier (marché "Espaces Verts")</t>
  </si>
  <si>
    <t xml:space="preserve">Ce prix rémunère au forfait :
- les installations de chantier nécessaires à une complète réalisation des travaux, conformément à l'article 35 du fascicule 65 du CCTG, aux prescriptions des CCAP, CCTP et PGC pour l'ensemble de l'opération.
Il comprend notamment :
- les aménagements du terrain, les terrassements et l'évacuation des déblais et débris à la décharge, pour installations générales,
- la fourniture, les frais d'installation, d'entretien et de repli de locaux pour le personnel, locaux et matériels mis à la disposition du maître d'œuvre, ainsi que les branchements aux réseaux divers et les consommations s'y rapportant,
- les frais de clôture,
- les clôtures provisoires nécessaires à la sécurité du chantier,
- la réalisation des pistes et rampes d'accès, leur démolition, leur évacuation et le nettoyage du terrain en fin de chantier, la totalité des besoins que le maître d'œuvre jugera nécessaires au bon fonctionnement de son chantier,
- l'entretien et le nettoyage des voies publiques empruntées par la circulation du chantier,
- la signalisation de chantier courante,
- la remise en état des lieux après achèvement des travaux,
- et tous les aléas et sujétion de fourniture et d'exécution.</t>
  </si>
  <si>
    <t xml:space="preserve">Installation de chantier (marché "Signalisation lumineuse")</t>
  </si>
  <si>
    <t xml:space="preserve">Ce prix rémunère forfaitairement pour toute la durée du chantier les installations conformes aux descriptions du CQC, comprenant :
- La mise à disposition de bungalows et roulottes de chantier (réfectoire, vestiaires, rangement de l'outillage...) pour le personnel de l'entreprise titulaire du marché " Signalisation lumineuse ",
- Les raccordements en électricité, eau potable et téléphone des installations, avec pose de compteurs divisionnaires,
- Le règlement des frais de consommables auprès du titulaire du marché " Infrastructures Voirie " chargé de la mise en œuvre des bases de vie et de leur gestion,
- Les frais liés au stockage du matériel sur le site (protection des intempéries, ....),
- l'entretien des installations de chantier.
Ce prix comprend également les déplacements éventuels des installations en fonction de l'avancement des travaux ainsi que leur repli en fin de chantier.</t>
  </si>
  <si>
    <t xml:space="preserve">Installations et repliement de chantier</t>
  </si>
  <si>
    <t xml:space="preserve">Ce prix rémunère, au forfait, et pour toute la durée des travaux, les installations générales de chantier et les installations locales éventuelles aux abords des ouvrages. Il comprend :
- les prestations prévues aux articles 17.1 (fasc. 2 du CCTG), 31 et 37 (CCAG), 1.1 de l'annexe D du fascicule 65 (CCTG), 35 du fascicule 65 (CCTG) et 1.1 de l'annexe au texte "Définitions techniques des prestations" du fascicule 68 (CCTG),
- la recherche d’un terrain pour l’installation de chantier et sa location pendant toute la durée du chantier et les frais s’y référant (état des lieux, aménagement du terrain et de ses accès, remise en état, convention...) et l’établissement d’un plan d’installation de chantier
- la fourniture et les frais d’installation de baraques de chantier (et notamment des sanitaires en nombre suffisant tel que prévu dans la loi du 31/12/1993), d’ateliers, d’entrepôts, de bureaux (et notamment un local MOE avec chauffage, éclairage, téléphone, tables et chaises en nombre suffisant), etc... 
- les clôtures de chantier, un panneau d’information et les panneaux nécessaires à l’interdiction d’accéder aux installations de chantier pour les tiers,
- toutes les autorisations administratives et légales nécessaires (notamment celles relatives à la protection de l’environnement),
- le nettoyage permanent des accès et de toutes les voiries utilisées aux besoins du chantier, ainsi que le maintien de la traficabilité de toutes les voiries et chemins empruntés par le chantier
- le nettoyage final des ouvrages et la remise en état des lieux (zone de travaux, zone des installations de chantier, pistes et chaussées empruntées par les engins)
- l'ensemble des prestations liées à la signalisation temporaire
-  le repliement des installations de chantier et l'enlèvement de tous les matériels, des matériaux en excédent, y compris les frais liés à la gestion des déchets du chantier (taxes, coûts de recyclage et les frais liés à l’utilisation de tout le matériel tel que des bennes en tri sélectif…)
- la surveillance et le gardiennage du chantier en dehors des heures d’ouverture du chantier,
Il est rémunéré en deux fractions : 70 % après réalisation des installations puis 30 % après démontage et repli du matériel, remise en état des lieux et remise du dossier de récolement.</t>
  </si>
  <si>
    <t xml:space="preserve">Instrumentation des fissures</t>
  </si>
  <si>
    <t xml:space="preserve">A COMPLETER !!!!!!!!!</t>
  </si>
  <si>
    <t xml:space="preserve">Intégration de l'exutoire au génie civil du môle</t>
  </si>
  <si>
    <t xml:space="preserve">Ce prix rémunère, au forfait, l'ensemble des coffrages supplémentaires, nécessaires à la réalisation de l'exutoire au génie civil de la chambre d'effacement du môle Est.</t>
  </si>
  <si>
    <t xml:space="preserve">Joint de chaussée de type "Viajoint" ou similaire</t>
  </si>
  <si>
    <t xml:space="preserve">Ce prix rémunère au mètre linéaire de longueur effective, la fourniture et la mise en œuvre d’un joint de chaussée à revêtement amélioré type VIAJOINT ou similaire, y compris le traitement des interfaces avec le système de drainage du tablier et avec l’étanchéité. Le procédé devra bénéficier d’un avis technique du SETRA.</t>
  </si>
  <si>
    <t xml:space="preserve">Joint de chaussée non apparent</t>
  </si>
  <si>
    <t xml:space="preserve">Ce prix rémunère, au mètre linéaire de longueur effective, la fourniture et la mise en œuvre d’un joint de chaussée non apparent à revêtement amélioré.
Il est établi en tenant compte:
- de l'ouverture des joints
- du trafic auquel il est soumis
- le traitement des interfaces avec le système de drainage du tablier et avec l’étanchéité.
- sujétions d'exécution définies dans les pièces  et plans contractuels,
- remontées au droit du trottoir ou de la longrine,
Le procédé devra bénéficier d’un avis technique du CEREMA.</t>
  </si>
  <si>
    <t xml:space="preserve">Joint de trottoir de type asphalte coulé</t>
  </si>
  <si>
    <t xml:space="preserve">Ce prix rémunère au mètre linéaire la fourniture et la mise en œuvre du joint de trottoirs de type asphalte coulé, y compris le traitement des interfaces avec le système de drainage du tablier, avec l’étanchéité, avec le joint de chaussée et les fourreaux. Il comprend également la mise en place des dispositifs permettant le traitement de la continuité de la bordure. Le procédé devra bénéficier d’un avis technique du SETRA.</t>
  </si>
  <si>
    <t xml:space="preserve">Joint de trottoir de type glissant en acier</t>
  </si>
  <si>
    <t xml:space="preserve">Ce prix rémunère au mètre linéaire la fourniture et la mise en œuvre du joint de trottoirs de type glissant en acier, y compris le traitement des interfaces avec le système de drainage du tablier, avec l’étanchéité, avec le joint de chaussée et les fourreaux. Il comprend également la mise en place des dispositifs permettant le traitement de la continuité de la bordure. Le procédé devra bénéficier d’un avis technique du SETRA</t>
  </si>
  <si>
    <t xml:space="preserve">Joint de trottoir de type TA25 ou similaire</t>
  </si>
  <si>
    <t xml:space="preserve">Ce prix rémunère au mètre linéaire de longueur effective, la fourniture et la pose de joint de trottoir de type TA25 ou similaire.
Il comprend les sujétions d'exécution définies dans les pièces et plans contractuels, notamment les sujétions liées à la présence des fourreaux en PVC.</t>
  </si>
  <si>
    <t xml:space="preserve">Joint provisoire de chaussée et trottoir</t>
  </si>
  <si>
    <t xml:space="preserve">Ce prix rémunère au mètre linéaire, la confection de joint provisoire de chaussée et de trottoir tel que défini sur les plans contractuels.
Il comprend la fourniture et la mise en œuvre d’une chape en bitume armé auto-protégée avec soufflet pour éviter le passage d’eau sur le chevêtre des culées.</t>
  </si>
  <si>
    <t xml:space="preserve">Joint Water-stop</t>
  </si>
  <si>
    <t xml:space="preserve">Ce prix rémunère, au mètre linéaire, la fourniture et la pose de joint étanche de type WATERSTOP ou similaire.
Ce prix comprend notamment :
-  les sujétions d’armatures de pincement,
-  les sujétions de réglage et de coffrage,
-  les jonctions par soudures entre les tronçons</t>
  </si>
  <si>
    <t xml:space="preserve">Jonction HT sur réseau en attente</t>
  </si>
  <si>
    <t xml:space="preserve">Ce prix rémunère à l'unité :
- la fourniture et la pose de boîte de jonction souterraine étanche injectée à froid pour câble HT sur réseau en attente
- et les sujétions de pièces et main d'œuvre.</t>
  </si>
  <si>
    <t xml:space="preserve">Labour, hersage et nivellement fin des surfaces à planter</t>
  </si>
  <si>
    <t xml:space="preserve">Ce prix rémunère au mètre carré :
- le réglage et le nivellement soigné des surfaces avec un outil à dent de type herse
- l'apport d'un amendement et d'engrais
- en fin d'opération, le sol devra présenter une surface parfaitement nivelée.</t>
  </si>
  <si>
    <t xml:space="preserve">Lampadaire existant conservé mais re-câblé</t>
  </si>
  <si>
    <t xml:space="preserve">Ce prix rémunère à l'unité :
- Le dé-câblage de lampadaire existant et La mise hors service du réseau électrique depuis Le lampadaire précédent ainsi que Le câblage sur Le nouveau réseau électrique.</t>
  </si>
  <si>
    <t xml:space="preserve">Le long des perrés</t>
  </si>
  <si>
    <t xml:space="preserve">Ce prix rémunère, au mètre linéaire, la dépose soignée des couronnements en maçonnerie le long des perrés puis leur stockage sur site.
Il comprend également les sujétions de liées au travaux manuels.</t>
  </si>
  <si>
    <t xml:space="preserve">Ligne axiale discontinue T1</t>
  </si>
  <si>
    <t xml:space="preserve">Ce prix rémunère au mètre linéaire :
- Ligne axiale discontinue T1 (2 u) sur section à 2x2 voies.</t>
  </si>
  <si>
    <t xml:space="preserve">Ligne blanche</t>
  </si>
  <si>
    <t xml:space="preserve">Ce prix rémunère au mètre linéaire (sans déduction des vides éventuels):
- la fourniture et la mise en œuvre de résine thermoplastique de couleur blanche rétro-réfléchissante type 1 ou 2 pour réalisation d'une ligne de type et de largeur définis ci-dessous 
- le prémarquage
- le balayage et lavage préalable de la chaussée
  =&gt; Les longueurs prises en compte correspondent aux longueurs de marquages exécutés sans déduction des vides.</t>
  </si>
  <si>
    <t xml:space="preserve">Ligne blanche continue l=10 cm</t>
  </si>
  <si>
    <t xml:space="preserve">Ce prix rémunère au mètre linéaire :
- la fourniture et la mise en œuvre de résine thermoplastique de couleur blanche rétro-réfléchissante type 1 ou 2 pour réalisation d'une ligne continue l=10 cm
- le prémarquage
- le balayage et lavage préalable de la chaussée.</t>
  </si>
  <si>
    <t xml:space="preserve">Ligne blanche T'2 discontinue l=50 cm</t>
  </si>
  <si>
    <t xml:space="preserve">Ce prix rémunère au mètre linéaire (sans déduction des vides):
- la fourniture et la mise en œuvre de résine thermoplastique de couleur blanche rétro-réfléchissante type 1 ou 2 pour réalisation d'une ligne discontinue T'2 de largeur 50 cm pour bande CEDEZ LE PASSAGE
- le prémarquage
- le balayage et lavage préalable de la chaussée.</t>
  </si>
  <si>
    <t xml:space="preserve">Ligne blanche T'3 discontinue l=15 cm</t>
  </si>
  <si>
    <t xml:space="preserve">Ce prix rémunère au mètre linéaire (sans déduction des vides):
- la fourniture et la mise en œuvre de résine thermoplastique de couleur blanche rétro-réfléchissante type 1 ou 2 pour réalisation d'une ligne discontinue T'3 de largeur 15 cm
- le prémarquage
- le balayage et lavage préalable de la chaussée.</t>
  </si>
  <si>
    <t xml:space="preserve">Ligne continue de délimitation d'ilôt central de giratoire</t>
  </si>
  <si>
    <t xml:space="preserve">Ce prix rémunère au mètre linéaire :
- Ligne continue (3 u) de délimitation d'îlot central de giratoire, d'îlot directionnel et en axe de chaussée à l'approche d'îlot.</t>
  </si>
  <si>
    <t xml:space="preserve">Ligne de marquage d'arrêt d'autobus</t>
  </si>
  <si>
    <t xml:space="preserve">Ce prix rémunère à l'unité :
- la fourniture et la mise en œuvre de résine thermoplastique de couleur jaune rétro-réfléchissante type 1 ou 2 pour réalisation d'une ligne continue en zigzag à 45°  l=10 cm
   =&gt; La zone d'arrêt est matérialisé sur la longueur précisée (20 m par défaut), la largeur de cette zone est 2,5 mètres
- le prémarquage
- le balayage et lavage préalable de la chaussée.</t>
  </si>
  <si>
    <t xml:space="preserve">Ligne discontinue de voie d'insertion</t>
  </si>
  <si>
    <t xml:space="preserve">Ce prix rémunère au mètre linéaire :
- Ligne discontinue de voie d'insertion T2 (5 u).</t>
  </si>
  <si>
    <t xml:space="preserve">Ligne jaune d'entrée charretière</t>
  </si>
  <si>
    <t xml:space="preserve">Ce prix rémunère au mètre linéaire :
- la fourniture et la mise en œuvre de résine thermoplastique de couleur jaune rétro-réfléchissante type 1 ou 2 pour réalisation d'une ligne discontinue l=15 cm
- le prémarquage
- le balayage et lavage préalable de la chaussée.</t>
  </si>
  <si>
    <t xml:space="preserve">Ligne T2 CEDEZ LE PASSAGE l=50 cm</t>
  </si>
  <si>
    <t xml:space="preserve">Ce prix rémunère au mètre linéaire (sans déduction des vides) :
- la fourniture et la mise en œuvre de résine thermoplastique de couleur blanche rétro-réfléchissante type 1 ou 2 pour réalisation d'une ligne discontinue de CEDEZ-LE-PASSAGE largeur 50 cm
- le prémarquage
- le balayage et lavage préalable de la chaussée</t>
  </si>
  <si>
    <t xml:space="preserve">Location d'engin à la demi-journée</t>
  </si>
  <si>
    <t xml:space="preserve">Ce prix rémunère à la demi journée :
- la location de l'engin ou du matériel sans chauffeur
- l'amenée et le repli du matériel
- les frais annexes d'entretien
- les frais annexes d'assurances
- les frais techniques et d'homologation
- les dépenses de carburant et de consommables
- les frais administratifs liés aux différentes autorisations (DICT, permissions de voirie, transferts, etc...).</t>
  </si>
  <si>
    <t xml:space="preserve">Location horaire d'engin</t>
  </si>
  <si>
    <t xml:space="preserve">Ce prix rémunère à l'heure :
- la location de l'engin ou du matériel sans chauffeur
- l'amenée et le repli du matériel
- les frais annexes d'entretien
- les frais annexes d'assurances
- les frais techniques et d'homologation
- les dépenses de carburant et de consommables
- les frais administratifs liés aux différentes autorisations (DICT, permissions de voirie, transferts, etc...).</t>
  </si>
  <si>
    <t xml:space="preserve">h</t>
  </si>
  <si>
    <t xml:space="preserve">Longerons en bois</t>
  </si>
  <si>
    <t xml:space="preserve">Ce prix rémunère au mètre cube, la fourniture et la mise en œuvre des pièces de bois assurant la liaison entre le platelage et l’ossature métallique.
Il comprend notamment :
- la fourniture des différentes pièces de bois et des éléments d’assemblage nécessaires, y compris les boulons, rondelles, écrous et platines éventuelles,
- le chargement, le transport, le déchargement et le stockage soigné de tous ces éléments,
- l’assemblage et la mise en œuvre des éléments sur la structure métallique,
- tous les matériels nécessaires,
- la fourniture et la mise en œuvre des produits de protection des pièces en bois,
- les sujétions pour travail au dessus d’un cours d’eau et proche d’un ouvrage.</t>
  </si>
  <si>
    <t xml:space="preserve">Longrines en pied de perré</t>
  </si>
  <si>
    <t xml:space="preserve">Ce prix rémunère au mètre linéaire, la complète confection des longrines de pied de perré coulées en place .
Il comprend tous les terrassements et réglages, les raccordements à la forme et à la cunette de pied de perré.</t>
  </si>
  <si>
    <t xml:space="preserve">Maçonnerie en moellons</t>
  </si>
  <si>
    <t xml:space="preserve">Ce prix rémunère au mètre cube la réalisation de maçonnerie en moellons.
Il comprend notamment :
- la reprise et le nettoyage des moellons mis en dépôt sur chantier, ou la fourniture et le transport de moellons,
- les retailles et sciages éventuels,
- les sujétions de mise en œuvre en fond de coffrage et de mise en œuvre des épingles en laiton,
- la construction de la maçonnerie conformément aux plans, y compris les joints et la réalisation d’un enduit au mortier de ciment et chaux (préalablement soumis à l’avis du maître d’œuvre sous forme de planches d’essais) travaillé à « l’ancienne » laissant apparaître les têtes des moellons après passage au balai,
- tous coffrages nécessaires,
- le nettoyage des parements vus à la fin des travaux.</t>
  </si>
  <si>
    <t xml:space="preserve">Maintenance de l'éclairage en phase chantier</t>
  </si>
  <si>
    <t xml:space="preserve">Ce prix rémunère forfaitairement : 
- les travaux provisoires nécessaires au maintien d'un éclairage minimum (10 lux) pendant les travaux,
- les frais liés à la maintenance de  cet éclairage pendant toute la durée des travaux,
- les frais liés à la mise en place d'une astreinte pour la maintenance de cet éclairage pendant les week-end et les jours non travaillés.</t>
  </si>
  <si>
    <t xml:space="preserve">Manchons anti-rongeurs pour les arbustes</t>
  </si>
  <si>
    <t xml:space="preserve">Ce prix rémunère à l'unité :
- La fourniture, le transport et la mise en place d'un manchon de protection contre les rongeurs, en polypropylène de 20 cm de diamètre et de 0,50 m de hauteur maintenu à l'aide de trois fers acier.</t>
  </si>
  <si>
    <t xml:space="preserve">Manchons anti-rongeurs pour les baliveaux</t>
  </si>
  <si>
    <t xml:space="preserve">Ce prix rémunère à l'unité :
- la fourniture, le transport et la mise en place de manchon de protection contre les rongeurs, en polypropylène de 14 cm de diamètre et de 0,80 cm de hauteur maintenu à l'aide de trois fers acier.</t>
  </si>
  <si>
    <t xml:space="preserve">Marquage au sol en résine de couleur</t>
  </si>
  <si>
    <t xml:space="preserve">Ce prix rémunère au mètre carré :
- la fabrication et la mise en œuvre de produit de marquage type résine thermoplastique enduite à chaud projetée ou extrudée, rétro-réfléchissante de type 1 ou 2 (durée de vie = 36 mois minimum en section courante et 18 mois sur carrefours giratoires).
- le balayage et nettoyage du support avant mise en œuvre, le prémarquage
 =&gt; Les travaux seront réalisés en plusieurs phases en fonction de l'avancement général du chantier.</t>
  </si>
  <si>
    <t xml:space="preserve">Marquage au sol temporaire</t>
  </si>
  <si>
    <t xml:space="preserve">Ce prix rémunère :
- la fourniture et la mise en œuvre de peinture routière de couleur jaune rétro-réfléchissante type 1 ou 2 d'une durée de vie minimale de 8 mois, y compris les reprises éventuelles pendant ce délai,
- le prémarquage,
- le balayage et lavage préalable de la chaussée.</t>
  </si>
  <si>
    <t xml:space="preserve">Marquage de chevrons bande cyclable</t>
  </si>
  <si>
    <t xml:space="preserve">Ce prix rémunère au mètre linéaire :
- La mise en œuvre de chevrons verts sur bande cyclable, de dimensions et d'intervalles entre chevrons conformes à la charte graphique de la ville.</t>
  </si>
  <si>
    <t xml:space="preserve">Marquage de damier vert sur carrefour</t>
  </si>
  <si>
    <t xml:space="preserve">Ce prix rémunère au mètre linéaire :
- la mise en œuvre d'un damier vert sur carrefour conforme à la charte graphique de la ville.</t>
  </si>
  <si>
    <t xml:space="preserve">Marquage de figurine 2 roues</t>
  </si>
  <si>
    <t xml:space="preserve">Ce prix rémunère à l'unité :
- La mise en œuvre d'une figurine 2 roues verte conforme à la charte graphique de la ville.</t>
  </si>
  <si>
    <t xml:space="preserve">Marquage de flèche directionnelle pour cycles sur carrefour</t>
  </si>
  <si>
    <t xml:space="preserve">Ce prix rémunère à l'unité :
- La mise en œuvre d'une flèche directionnelle verte sur carrefour (B5 ou B6).</t>
  </si>
  <si>
    <t xml:space="preserve">Marquage de flèche d'itinéraire cyclable conseillé</t>
  </si>
  <si>
    <t xml:space="preserve">Ce prix rémunère à l'unité :
- La mise en œuvre d'une flèche verte d'itinéraire conseillé conforme à la charte graphique de la ville.</t>
  </si>
  <si>
    <t xml:space="preserve">Marquage de ligne d'effet de feu de circulation</t>
  </si>
  <si>
    <t xml:space="preserve">Ce prix rémunère au mètre linéaire :
- la fourniture et la mise en œuvre de résine thermoplastique de couleur blanche rétro-réfléchissante type 1 ou 2 pour réalisation d'une ligne d'effet de feu de circulation
- le prémarquage
- le balayage et lavage préalable de la chaussée.</t>
  </si>
  <si>
    <t xml:space="preserve">Marquage de ligne discontinue T3 de bande cyclable</t>
  </si>
  <si>
    <t xml:space="preserve">Ligne discontinue T3 de bande cyclable (largeur = 5 u).</t>
  </si>
  <si>
    <t xml:space="preserve">Marquage de ligne discontinue T3 de couloir de bus</t>
  </si>
  <si>
    <t xml:space="preserve">Ligne discontinue T3 de bande cyclable (largeur = ????? u).</t>
  </si>
  <si>
    <t xml:space="preserve">Marquage de ligne en damier vert pour piste cyclable</t>
  </si>
  <si>
    <t xml:space="preserve">Ce prix rémunère au mètre linéaire :
- la fourniture et la mise en œuvre de résine thermoplastique de couleur verte rétro-réfléchissante type 1 ou 2 pour réalisation d'un damier (carreau de 50 * 50 cm)
- le prémarquage
- le balayage et lavage préalable de la chaussée.</t>
  </si>
  <si>
    <t xml:space="preserve">Marquage de passage piétons</t>
  </si>
  <si>
    <t xml:space="preserve">Ce prix rémunère au mètre linéaire (y compris intervalles non peints) :
- le prémarquage,
- le balayage et lavage préalable de la chaussée,
- Le marquage de passage piétons réglementaire mesuré sur la largeur de la chaussée.</t>
  </si>
  <si>
    <t xml:space="preserve">Marquage de sigle "Ecole"</t>
  </si>
  <si>
    <t xml:space="preserve">Sigle "ECOLE" (hauteur de texte = 1,50 m).</t>
  </si>
  <si>
    <t xml:space="preserve">Marquage de sigle piétons</t>
  </si>
  <si>
    <t xml:space="preserve">Sigle réglementaire.</t>
  </si>
  <si>
    <t xml:space="preserve">Marquage de STOP</t>
  </si>
  <si>
    <t xml:space="preserve">Ce prix rémunère au mètre linéaire :
- Marquage réglementaire.</t>
  </si>
  <si>
    <t xml:space="preserve">Marquage de zébra</t>
  </si>
  <si>
    <t xml:space="preserve">Ce prix rémunère au mètre carré :
- la fourniture et la mise en œuvre de résine thermoplastique de couleur blanche rétro-réfléchissante type 1 ou 2 pour réalisation de zébras
- Marquage de zébra, largeur : 50 cm et espacement : 1,35 m (surface mesurée comprenant également les intervalles non peints).
- le prémarquage
- le balayage et lavage préalable de la chaussée.</t>
  </si>
  <si>
    <t xml:space="preserve">Massif béton armé en tête de HEB</t>
  </si>
  <si>
    <t xml:space="preserve">Ces prix rémunèrent, au mètre cube, la fourniture et la mise en oeuvre de béton afin de créer les massifs de couronnement des pieux de fondation.
L'entreprise devra réaliser les prestations définies aux articles 1.5.1 et 1.5.3 de l'annexe D du fascicule 65 du C.C.T.G. mesurées conformément à l'article 2.1 de la même annexe. 
Le prix comprend également les précautions pour bétonnage par temps chaud ou froid, les traitements thermiques, la prévention des risques d’alcali-réaction. Par convention les bétons sont mesurés au volume théorique des ouvrages exécutés en fonction des plans d’exécutions visés par le maître d’œuvre.</t>
  </si>
  <si>
    <t xml:space="preserve">Matériaux bitumineux</t>
  </si>
  <si>
    <t xml:space="preserve">Ce prix rémunère à la tonne, la réalisation de couches de fondation, de base, de roulement, de reprofilage en matériaux bitumineux.
Il comprend :
- la fourniture, le chargement, le transport des matériaux bitumineux, conformément au CCTP,
- le balayage et le nettoyage préalable du support,
- la mise en œuvre au finisseur ou manuelle, le répandage, le réglage et le compactage soigné selon le profil prévu, et à l’aide de moyens appropriés pour obtenir les objectifs de qualité prescrits,
- la réalisation des différents joints longitudinaux et transversaux avec découpe, démolition et émulsion des joints avant reprise,
- les coûts de sujétions de mise en œuvre en reprofilage,
- les coûts des sujétions de mise en œuvre dans les zones de raccordements, et au droit des obstacles (caniveaux, regards, bouches,…) sachant qu’aucune mise à niveau ultérieure à la mise en œuvre de la couche de roulement ne sera tolérée,
- l’ensemble des sujétions liées aux difficultés particulières d’exécution et en particulier celles résultant de la mise en œuvre en petites quantités, de travail manuel ou de l’utilisation de matériel de compactage de faible rendement,
- l’amenée, le déplacement et le repliement des matériels de mis en œuvre.
La masse des produits est prise égale à celle résultant de la totalisation des poids de matériau figurant sur les bulletins de pesée délivrés par le fournisseur, déduction faite des quantités inutilisables, ou des quantités refusées par le maître d’œuvre.</t>
  </si>
  <si>
    <t xml:space="preserve">Métallisation au pistolet et mise en peinture d’un garde-corps en acier galvanise et peint</t>
  </si>
  <si>
    <t xml:space="preserve">Ce prix rémunère, au mètre linéaire, la métallisation au pistolet suivie de mise en peinture sur le site d’un garde-corps en acier galvanisé et peint dont l’état de corrosion le nécessite.
Il comprend notamment :
- la remise à nu complète du subjectile sur l’ensemble des pièces composant le garde-corps ou sur parties spécifiques par les moyens suivants :
- le nettoyage comprenant un dégraissage et un brossage mécanique, un soufflage à l’air comprimé,
- le décapage des surfaces nettoyées par projection d’abrasif par voie sèche,
- le dépoussiérage soigné.
- la métallisation effectuée conformément aux spécifications de la Norme Française (NF A 91-201),
- toutes les opérations de contrôle,
- l’application d’un système de peinture certifié C4GM par l’ACQPA) et ayant reçu l’accord du maître d’œuvre,
- la récupération, l’évacuation, le retraitement éventuel de l’abrasif,
- tous les dispositifs de  protection de l’environnement, contre les nuisances dues au chantier,
- la fourniture et l’utilisation de dispositifs nécessaires à la mise en sécurité (échafaudages, plate-forme de travail, garde corps provisoires, etc.).</t>
  </si>
  <si>
    <t xml:space="preserve">Mise à disposition de personnel de chantier</t>
  </si>
  <si>
    <t xml:space="preserve">Ce prix rémunère à l'heure :
- la mise à disposition de personnel de chantier
- la fourniture d'équipements de sécurité homologués adaptés
- la fourniture de l'outillage et du matériel nécessaire à la bonne exécution des travaux
- les frais de transport sur le chantier du personnel
- les éventuels frais de restauration et d'hébergement du personnel
- les sujétions liées aux travaux sous circulation.</t>
  </si>
  <si>
    <t xml:space="preserve">Mise à disposition d'un ensemble de deux feux routiers de chantier</t>
  </si>
  <si>
    <t xml:space="preserve">Ce prix rémunère à la journée : 
- la fourniture et la mise en place de deux feux tricolores sur batteries autonomes et d'un contrôleur intégré permettant la coordination d'un ensemble de feux par onde radio.
- les éventuels déplacements des feux en cours de chantier
- la maintenance de jour comme de nuit de ces équipements
- le repli en fin de chantier.</t>
  </si>
  <si>
    <t xml:space="preserve">Mise à niveau de bouche à clé (eau potable ou gaz)</t>
  </si>
  <si>
    <t xml:space="preserve">Ce prix rémunère à l'unité :
- la mise à la cote définitive aux altitudes du projet suivant les tolérances du CCTP, y compris la dépose de la bouche
- le rehaussement ou le changement éventuel du tube allonge
- la repose et le réglage soigné de la bouche
- le dégagement éventuel des matériaux tombés dans le tube allonge
- le terrassement en remblai et en déblai nécessaire à l'opération
- le compactage soigné par couche autour du tube allonge.</t>
  </si>
  <si>
    <t xml:space="preserve">Mise à niveau de chambre multitubulaire existante</t>
  </si>
  <si>
    <t xml:space="preserve">Ce prix rémunère à l'unité :
- la mise à niveau de chambre multitubulaire existante comprenant :
- le descellement du cadre existant,
- le buchage de la partie supérieure des parois de la chambre jusqu'à dégagement des aciers,
- le coffrage et le coulage du béton nécessaire à la rehausse (hauteur maxi : 30 cm),
- le scellement du cadre et la mise en place de tampon.</t>
  </si>
  <si>
    <t xml:space="preserve">Mise à niveau de seuil</t>
  </si>
  <si>
    <t xml:space="preserve">Ce prix rémunère à l'unité :
- la mise à niveau d'un seuil de garage, de portail ou de portillon comprenant :
  - la démolition ou le bûchages du seuil existant
  - la préparation et le nettoyage du support existant
  - l'application d'une couche d'accrochage
  - la fourniture et la mise en œuvre d'un béton 0/10 dosé à 400 kg/mètre cube   coffré
  - la finition lissée ou talochée de l'ensemble
  - le passage au fer sur les arêtes vives
  - le nettoyage du chantier et la remise en état des abords.</t>
  </si>
  <si>
    <t xml:space="preserve">Mise à niveau de tampon (tapis d'enrobés différé)</t>
  </si>
  <si>
    <t xml:space="preserve">Ce prix rémunère à l'unité :
- la mise à la cote définitive des tampons pour les voiries pour lesquelles le tapis d'enrobés sera réalisé dans une phase ultérieure y compris :
- la dépose du tampon,
- le rehaussement éventuel du regard,
- la repose et le réglage soigné du regard,
-  La réfection du revêtement en périphérie du regard.</t>
  </si>
  <si>
    <t xml:space="preserve">Mise à niveau de tampon de chambre</t>
  </si>
  <si>
    <t xml:space="preserve">Ce prix rémunère à l'unité :
- la mise à la cote définitive avant réalisation du revêtement de chaussée ou trottoir y compris la dépose du tampon
- le rehaussement éventuel de la chambre
- la repose et le réglage soigné du tampon.</t>
  </si>
  <si>
    <t xml:space="preserve">Mise à niveau de tampon de regard et grille</t>
  </si>
  <si>
    <t xml:space="preserve">Ce prix rémunère à l'unité :
- la mise à la cote définitive avant réalisation de la chaussée finie y compris :
   - la dépose du tampon,
   - le rehaussement éventuel du regard,
   - la repose et le réglage soigné du regard (tout regard y compris bouche d'engouffrement et regard de visite).</t>
  </si>
  <si>
    <t xml:space="preserve">Mise à niveau de tampons divers</t>
  </si>
  <si>
    <t xml:space="preserve">Ce prix rémunère à l'unité :
- la mise à niveau de tampons divers autres que ceux des réseaux concédés et comprenant :
- le descellement du cadre de tampon existant
- la rehausse en béton après mise en place d'un coffrage adapté à l'ouverture
- la remise en place et le scellement du cadre
- la repose du tampon.</t>
  </si>
  <si>
    <t xml:space="preserve">Mise à nu du hourdis</t>
  </si>
  <si>
    <t xml:space="preserve">Ce prix rémunère au mètre carré de surface effective, le décapage soigné et l’enlèvement de la totalité des revêtements de chaussée et du complexe d’étanchéité y compris la chape de protection jusqu’au nu de l’extrados du hourdis de l’ouvrage. Il s’applique quel que soit le nombre de passe et pour une épaisseur moyenne maximum de 15 cm.
Ce prix comprend notamment :
- l’amenée et le repliement du ou des matériels nécessaire aux opérations des décapages quel que soit le nombre d’interventions,
- le traçage des zones et l’identification des épaisseurs à décaper,
- le décapage sur toute la largeur,
- les coûts induits par la gestion des produits de la démolition, y compris les frais annexes générés par cette gestion (chargements, transports, déchargements, frais et taxes diverses,….),
- les surcoûts pour décapage localisé ou en rive,
- les surcoûts liés à la présence d’obstacles tels que regards, bouches à clé,…,
- le balayage et l’aspiration des matériaux,
- les sujétions pour travail manuel en particulier au droit des ouvrages conservés.</t>
  </si>
  <si>
    <t xml:space="preserve">Mise à nu du tablier</t>
  </si>
  <si>
    <t xml:space="preserve">Ce prix rémunère au mètre carré de surface effective, le décapage soigné et l’enlèvement de la totalité des revêtements de chaussée et du complexe d’étanchéité y compris la chape de protection jusqu’au nu de l’extrados du tablier. Il s’applique quel que soit le nombre de passe et pour une épaisseur moyenne maximum de 15 cm.
Ce prix comprend notamment :
- l’amenée et le repliement du ou des matériels nécessaire au opération de décapage quel que soit le nombre d’interventions,
- le traçage des zones et l’identification des épaisseurs à décaper,
- le décapage sur toute la largeur,
- les coûts induits par la gestion des produits de la démolition, y compris les frais annexes générés par cette gestion (chargements, transports, déchargements, frais et taxes diverses,….),
- les surcoûts pour décapage localisé ou en rive,
- les surcoûts liés à la présence d’obstacles tels que regards, bouches à clé,…,
- le balayage et l’aspiration des matériaux,
- les sujétions pour travail manuel en particulier au droit des ouvrages conservés.</t>
  </si>
  <si>
    <t xml:space="preserve">Mise en œuvre de regard borgne en pied de lampadaire</t>
  </si>
  <si>
    <t xml:space="preserve">Ce prix rémunère à l'unité :
- La fourniture et mise en œuvre de regard borgne conforme aux prescriptions du CCTP
Remarque : sur demande du Maître d'Ouvrage, la mise en œuvre de ces regards borgnes n'est plus systématique sur le territoire de la ville de Nantes.</t>
  </si>
  <si>
    <t xml:space="preserve">Mise en place de séparateur de voies</t>
  </si>
  <si>
    <t xml:space="preserve">Ce prix rémunère au mètre linéaire par jour calendaire :
- la mise à disposition, le cas échéant, de séparateurs en bon état,
- la mise en place, l'entretien, le remplacement éventuel en cas de dégradation ou de disparition et leurs déplacements de séparateurs de voie lestés en polyéthylène moyenne densité et équipés de dispositif rétrofléchissant
- l'assemblage de l'ensemble des éléments par encastrement ou par tenons.
- le repli en fin de chantier.</t>
  </si>
  <si>
    <t xml:space="preserve">Mise en sécurité de l'alimentation des lampadaires existants</t>
  </si>
  <si>
    <t xml:space="preserve">Ce prix rémunère forfaitairement :
- la mise en sécurité des lampadaires existants.
L'intervention consistera à :
consigner l'alimentation électrique des lampadaires existants à déposer, le plus en amont du circuit côté tableau général. Pour ce faire, il pourra être fait usage de jonction de câble étanche injectée à froid.
tirer les remontées de câble, depuis le parking souterrain, à travers la dalle béton, les couper proprement et les protéger par un capotage thermorétractable.
Nota : Ce prix ne rémunère pas la dépose des câbles à l'intérieur du parking souterrain.</t>
  </si>
  <si>
    <t xml:space="preserve">Mise en service - Contrôles préalables à la réception</t>
  </si>
  <si>
    <t xml:space="preserve">Ce prix rémunère forfaitairement :
- la mise en service et l'ensemble des opérations de réception des ouvrages conformément aux prescriptions du CCTP.
Nota : les ouvrages seront réceptionnés de manière définitive 15 jours après leur mise en service et après constat d'un fonctionnement satisfaisant, qui répond au Cahier des Charges.</t>
  </si>
  <si>
    <t xml:space="preserve">Mise en station de la foreuse</t>
  </si>
  <si>
    <t xml:space="preserve">Ce prix rémunère, à l'unité
- l’amenée, l’installation et le repli de l'ensemble d'une foreuse adaptée aux besoins (diamètre de forage, dureté des sols forés, milieu marin…).
- tous les déplacements et mises en station nécessaires.</t>
  </si>
  <si>
    <t xml:space="preserve">Mission géotechnique (G3)</t>
  </si>
  <si>
    <t xml:space="preserve">Ce prix rémunère, au forfait, la réalisation d'une mission géotechnique de niveau G3 au sens de la NF P94-500. Il comprend notamment
- la définition d'un programme d'investigation
- l'ensemble des investigations géotechniques à mener sur le site (carrottage, essais pressiométriques, pénétrométriques) nécessaires
- le dimensionnement de la fondation par un géotechnicien.</t>
  </si>
  <si>
    <t xml:space="preserve">Modification de chambre existante</t>
  </si>
  <si>
    <t xml:space="preserve">Ce prix rémunère à l'unité :
- l'agrandissement de chambre existante pour le renforcement de la multitubulaire.
Il comprend :
- les terrassements nécessaires à l'agrandissement de la chambre, y compris l'évacuation des déblais à la décharge de l'entrepreneur,
- la démolition soignée de la paroi latérale de la chambre existante,
- la fourniture et la mise en place des coffrages et du ferraillage,
- le coulage du béton,
- la fourniture et la pose de tampon fonte identique à celui existant.</t>
  </si>
  <si>
    <t xml:space="preserve">Moins value pour réutilisation des produits de rabotage sur le chantier</t>
  </si>
  <si>
    <t xml:space="preserve">Ce prix rémunère, au mètre carré :
- la moins-value au prix précédent pour réutilisation des produits de rabotage pour la réalisation des couches de fondation des trottoirs (l'utilisation de ces matériaux est proscrite pour la construction des chaussées).</t>
  </si>
  <si>
    <t xml:space="preserve">Moins-value pour réutilisation des déblais en remblais</t>
  </si>
  <si>
    <t xml:space="preserve">Ce prix rémunère au mètre cube :
- la moins-value au prix précédent pour la réutilisation des déblais en remblais sur le site.</t>
  </si>
  <si>
    <t xml:space="preserve">Môle Est</t>
  </si>
  <si>
    <t xml:space="preserve">Ce prix rémunère, au forfait, l'ensemble des opérations permettant la création d'un soutènement provisoire de type berlinoise au niveau du môle Est et notamment :
- La réalisation de sondages complémentaires (mission de niveau G3) permettant de connaitre les caractéristiques des sols dans la zone,
- L'amené, les déplacements et le repli des matériels adaptés pour le forage des pieux
- La fourniture et la mise en oeuvre de profilés métalliques armant les pieux,
- La fourniture et la mise en oeuvre de béton constituant les pieux forés,
- La réalisation de terrassements verticaux par phases successives,
- La fourniture et la mise en place d'armatures en acier,
- La fourniture et la mise en oeuvre de béton projeté,
- La mise en oeuvre de tirants auto-foreurs (y compris des liernes associées).</t>
  </si>
  <si>
    <t xml:space="preserve">Môle Nord</t>
  </si>
  <si>
    <t xml:space="preserve">Ce prix rémunère, au forfait, l'ensemble des opérations permettant la création d'un soutènement provisoire de type berlinoise au niveau du môle Nord et notamment :
- La réalisation de sondages complémentaires (mission de niveau G3) permettant de connaitre les caractéristiques des sols dans la zone,
- L'amené, les déplacements et le repli des matériels adaptés pour le forage des pieux
- La fourniture et la mise en oeuvre de profilés métalliques armant les pieux,
- La fourniture et la mise en oeuvre de béton constituant les pieux forés,
- La réalisation de terrassements verticaux par phases successives,
- La fourniture et la mise en place d'armatures en acier,
- La fourniture et la mise en oeuvre de béton projeté,
- La mise en oeuvre de tirants auto-foreurs (y compris des liernes associées).</t>
  </si>
  <si>
    <t xml:space="preserve">Ce prix rémunère, au mètre cube, la réalisation d'un parement en maçonneries au droit du côté terre des murs en béton armé du môle Nord
Cet habillage sera réalisé à partir de pierres de taille d'apport conformes aux préconisations définies dans le CCTP et la notice architecturale du DCE.
Ce prix comprend notamment :
- la fourniture et la découpe des éléments à mettre en place
- le rejointoiement du pavage
- les sujétions liées au travaux manuels.</t>
  </si>
  <si>
    <t xml:space="preserve">Môles Nord et Est démontés</t>
  </si>
  <si>
    <t xml:space="preserve">Ce prix rémunère, au mètre linéaire, la dépose soignée des couronnements en maçonnerie des môles Est et Nord puis leur stockage sur site.
Il comprend également les sujétions de liées au travaux manuels.</t>
  </si>
  <si>
    <t xml:space="preserve">Môles Nord et Est reconstruits</t>
  </si>
  <si>
    <t xml:space="preserve">Ce prix rémunère, au mètre carré, la reconstitution du pavage en tête des môles Est et Nord à partir des pavés récupérés et stockés sur site lors des opérations de déconstruction des môles..
Ce prix comprend également le rejointoiement du pavage et les sujétions liées au travaux manuels.</t>
  </si>
  <si>
    <t xml:space="preserve">Mulch d'écorce de pin</t>
  </si>
  <si>
    <t xml:space="preserve">Ce prix rémunère :
- la fourniture, le transport à pied d'œuvre et la mise en place de mulch d'écorce de pin broyé, de calibre 20/40 mm, sur une épaisseur de 10 cm, à raison de 2,25 m2 au pied de chaque arbre tige et arbre en cépée
- tous les aléas et sujétions de mise en œuvre.</t>
  </si>
  <si>
    <t xml:space="preserve">Nappe drainante à l'arrière des culées</t>
  </si>
  <si>
    <t xml:space="preserve">Ce prix rémunère au mètre carré utile la mise en œuvre d’une nappe drainante à l’arrière des parements des culées (voile, chevêtre et murs).
Il comprend notamment :
- la fourniture et la mise en œuvre d’une nappe drainante sur les parois verticales enterrées y compris les découpes éventuelles et les fixations,
- la réalisation du plot d’assise du drain y compris la réalisation des pentes,
- la fourniture et la mise en œuvre d’un drain PVC de diamètre 100mm enroulé dans un géotextile à la base de la nappe drainante,
- la fourniture et la mise en œuvre de gravillons 5/15 pour enrobage du drain,
- les sujétions de raccord du drain avec la nappe drainante,
- les sujétions de raccord au système d’évacuation des eaux quel qu’il soit (réseau d’assainissement, barbacanes, …).</t>
  </si>
  <si>
    <t xml:space="preserve">Nappe drainante à l'arrière des piédroits</t>
  </si>
  <si>
    <t xml:space="preserve">Ce prix rémunère au mètre carré utile la mise en œuvre d’une nappe drainante à l’arrière des piédroits des ponts cadres, portiques ou murs de soutènement.
Il comprend notamment :
- la fourniture et la mise en œuvre d’une nappe drainante sur les parois verticales enterrées y compris les découpes éventuelles et les fixations,
- la réalisation du plot d’assise du drain y compris la réalisation des pentes,
- la fourniture et la mise en œuvre d’un drain PVC de diamètre 100mm enroulé dans un géotextile à la base de la nappe drainante,
- la fourniture et la mise en œuvre de gravillons 5/15 pour enrobage du drain,
- les sujétions de raccord du drain avec la nappe drainante,
- les sujétions de raccord au système d’évacuation des eaux quel qu’il soit (réseau d’assainissement, barbacanes, …).</t>
  </si>
  <si>
    <t xml:space="preserve">Nettoyage des parements de l’ouvrage</t>
  </si>
  <si>
    <t xml:space="preserve">Ce prix rémunère forfaitairement la suppression de la végétation de tous les parements de l’ouvrage et des murs en retour ainsi que le nettoyage à l’eau claire sous pression de ces parements en cours et à la fin des travaux.
Il comprend notamment :
- le décapage par projection de jet de sable humide et le nettoyage final au jet d’eau de l’ensemble des parements de l’ouvrage,
- le débroussaillage et l’extraction de toute végétation des parements,
- le nettoyage par jet d’eau sous pression sans abrasifs ni détersifs des parements et le nettoyage final au jet d’eau de l’ensemble des parements de l’ouvrage en fin de chantier,
- la mise en état de recette de l’ouvrage,
- le débroussaillage et l’extraction de toute végétation du parement,
- l’évacuation de tous les végétaux,
- la fourniture et la mise en œuvre de tous les matériels manuels ou mécaniques capables de nettoyer les parements,
- le décapage par projection de jet de sable humide et le nettoyage final au jet d’eau de l’ensemble des parements de l’ouvrage,
- les coûts induits par la gestion des produits issus du nettoyage, y compris les frais annexes générés par cette gestion (chargements, transports, déchargements, frais et taxes diverses,….),
- tous les dispositifs de protection de l’environnement, contre les nuisances dues au chantier,
- la fourniture et l’utilisation de dispositifs nécessaires à la mise en sécurité (échafaudages, plate-forme de travail, garde corps provisoires, etc.).</t>
  </si>
  <si>
    <t xml:space="preserve">Nettoyage du terrain et piquetage</t>
  </si>
  <si>
    <t xml:space="preserve">Ce prix rémunère au mètre carré :
- le nettoyage préalable des zones à planter quel que soit l'état du terrain ; il comprend la suppression de la végétation parasite, le débroussaillage, l'évacuation des déchets (racines, pierres, herbes) en décharge à l'initiative de l'entrepreneur,
- le repérage des végétaux à conserver,
- le piquetage de l'emplacement de chaque sujet ou chaque zone à planter et des travaux à réaliser, matérialisé à l'aide de piquets ayant au moins quinze centimètres de fiche, la délimitation des massifs par un marquage réalisé à la chaux ou avec un produit adapté</t>
  </si>
  <si>
    <t xml:space="preserve">Nichoirs à chiroptères</t>
  </si>
  <si>
    <t xml:space="preserve">Ce prix rémunère, à l'unité, la fourniture et la mise en oeuvre de nichoirs à chiroptères sous la voûte en maçonnerie.
Le type de ces nichoirs sera soumis à la validation de la maitrise d'ouvrage.
Il comprend notamment :
- la préparation des maçonneries en sousface de voûte
- la fabrication, le transport et la mise en oeuvre des nichoirs à chiroptères
- l'ensemble des travaux de finition au droit des maçonneries.</t>
  </si>
  <si>
    <t xml:space="preserve">Ouvrage de fuite du bassin</t>
  </si>
  <si>
    <t xml:space="preserve">Ce prix rémunère à l'unité :
- l'ouverture de fouille en terrain de toute nature
- le blindage éventuel
- le chargement, le transport et la mise à la décharge de l'entreprise des déblais
- le réglage et le compactage soigné de la fouille
- la réalisation de l'ouvrage de fuite du bassin en béton armé correspondant au carnet de détails et adapté aux talus du bassin de rétention
- joues et plate-forme
- décantation
- grille de filtrage fixée sur ouvrage maçonné
- couverture de l'ouvrage par grille démontable 125KN
- garde corps de protection en acier galvanisé
- le raccordement à la conduite d'évacuation
- la fourniture et la mise en œuvre de béton hydrofugé pour assurer la continuité d'étanchéité y compris le coffrage et le décoffrage (fournitures et main d'œuvre),
- le  vibrage du béton à l'aiguille vibrante
- les sujétions d'exécution et de mise en œuvre.</t>
  </si>
  <si>
    <t xml:space="preserve">Ouvrage de surverse de bassin</t>
  </si>
  <si>
    <t xml:space="preserve">Ce prix rémunère à l'unité :
- La réalisation des plans d'exécutions de l'ouvrage et les calculs bétons nécessaires suivant le plan type
- L'ouverture de fouille en terrain de toute nature y compris en terrain rocheux, le blindage éventuel
- Le chargement, le transport et la mise à la décharge de l'entreprise des déblais excédentaires
- La fourniture et la mise en œuvre d'un lit de pose (e=10 cm) en béton maigre
- Les coffrages intérieurs et extérieurs de l'ouvrage
- Les armatures et ferraillages selon les plans d'exécutions
- La fourniture et la mise en œuvre de béton, le coulage et le vibrage du béton
- La fourniture, le transport et la pose soignée des tuyaux Ø300 en béton armé série 135A à joints incorporés
- Les finitions de maçonnerie (enduits, ragréage , etc. ....)
- Le remblaiement de la fouille avec les matériaux d'origine par couches successives y compris le compactage et le réglage
- L'épuisement des eaux en fond de fouille
- Les terrassements nécessaires aux raccordements des talus du bassin à l'ouvrage
- La fourniture, le transport et la mise à pied d'œuvre de blocs d'enrochement Ø350
- Les terrassements du fossé BYPASS nécessaires à la mise en place de l'enrochement
- La réalisation de l'enrochement non bétonné du fossé By-pass
- Et les sujétions de pose et de main d'œuvre (croisement de réseaux, présence de réseaux à proximité, découpe, finitions etc. ....).</t>
  </si>
  <si>
    <t xml:space="preserve">Paillage biodégradable</t>
  </si>
  <si>
    <t xml:space="preserve">Ce prix rémunère au mètre carré :
- la fourniture, le transport à pied d'œuvre et la mise en place de bandes de paillage biodégradable 100% fibre de coco,
- la fourniture et la pose de collerettes de 0,30 m x 0,30 m sur la bâche de recouvrement, y compris fourniture et pose de deux agrafes de fixation par sujet.</t>
  </si>
  <si>
    <t xml:space="preserve">Palplanches digue Ouest et étanchéité à la jonction avec les quais</t>
  </si>
  <si>
    <t xml:space="preserve">Ce prix rémunère, au forfait, l'ensemble des opérations liées à la mise en place de palplanches métalliques au niveau de la jonction avec les môles et quais.
Il comprend notamment :
- la réalisation des plates-formes de travail pour l’ensemble du matériel nécessaire.
- l’amenée, l’installation et le repli des engins de battage des palplanches,
- tous les déplacements et mises en station nécessaires au battage,
- La fourniture et le battage des palplanches
- L'ensemble des opérations permetttant d'assurer l'étanchéité du rideau de palplanche et notamment au niveau du raccordement sur les môles et quais à proximité
- la fourniture des notes de calcul justificatives de la technique employée et du dimensionnement du rideau de palplanche
- L'arrachage des palplanches à l'issue des travaux de génie civil de la porte
- L'ensemble des sujétions liées aux travaux dans un milieu portuaire soumis à des venues d'eau potentiellement importantes.</t>
  </si>
  <si>
    <t xml:space="preserve">Panneau d’information</t>
  </si>
  <si>
    <t xml:space="preserve">Ce prix rémunère forfaitairement la fourniture et la mise en place d’un panneau de signalisation sur chantier.</t>
  </si>
  <si>
    <t xml:space="preserve">Panneaux préfabriqués d’habillage de pile en béton blanc</t>
  </si>
  <si>
    <t xml:space="preserve">Ce prix rémunère au mètre carré la fourniture, le transport et la mise en œuvre des panneaux d’habillage des fûts des piles tels que définis dans le CCTP, sur les plans contractuels et le dossier architectural.
Il comprend notamment :
- le béton
- les aciers 
- le coffrage
- tous les accessoires de manutention et de fixation 
- les protections provisoires pendant toute la durée des travaux.
Dans ce prix sera inclus la présentation d’une palette d’essais ( 4 au minimum ) pour le choix définitif de la texture et de la teinte de ces éléments préfabriqués .</t>
  </si>
  <si>
    <t xml:space="preserve">PAQ et contrôles</t>
  </si>
  <si>
    <t xml:space="preserve">Ce prix rémunère, forfaitairement, la réalisation du plan assurance qualité de type C et de tous les contrôles associés.
 Il comprend notamment :
- la rédaction du rapport présentant l'organisation et les dispositions prises par l'entreprise pour assurer le bon déroulement de la procédure "qualité".
- le suivi du contrôle interne et du contrôle externe par la remise au maître d'œuvre d'un mémoire donnant les résultats des contrôles.
- les sujétions afférentes au respect du contenu d'un PAQ de type C tel que déterminé par les textes en vigueur.</t>
  </si>
  <si>
    <t xml:space="preserve">Parement en pierre</t>
  </si>
  <si>
    <t xml:space="preserve">Ce prix rémunère au mètre carré la fourniture et la mise en œuvre des pierres de parement de 10 cm d’épaisseur minimum en face avant des sommiers d’appuis.
Il comprend notamment :
- la fourniture, la taille des pierres et le traitement des surfaces vues façon bouchardée ou autre selon demande du maître d’œuvre réalisé en atelier spécialisé,
- le chargement, le transport et le déchargement,
- le stockage soigné des pierres,
- les sciages aux dimensions,
- la pose, y compris les fournitures de mortier nécessaires au lit de pose et aux joints,
- la fourniture et la mise en place d’ancrages en laiton y compris les sujétions de fixation et de scellement.</t>
  </si>
  <si>
    <t xml:space="preserve">Peinture anti-graffitis sur béton</t>
  </si>
  <si>
    <t xml:space="preserve">Définition générale :
Ce prix rémunère au mètre carré la fourniture et la mise en œuvre de peinture anti-graffitis telle que définie au CCTP.
Il comprend la préparation du support.
Il s'applique au mètre carré de surface non développée.</t>
  </si>
  <si>
    <t xml:space="preserve">Peinture de bordures béton de giratoire</t>
  </si>
  <si>
    <t xml:space="preserve">Ce prix rémunère au mètre linéaire :
- Peinture routière sur bordure béton circulaire des giratoires (îlot central).</t>
  </si>
  <si>
    <t xml:space="preserve">Peinture des garde-corps</t>
  </si>
  <si>
    <t xml:space="preserve">Ce prix rémunère au mètre linéaire la préparation et la peinture des barraudages de garde-corps suivant les prescriptions du CCTP et des documents architecturaux.</t>
  </si>
  <si>
    <t xml:space="preserve">Peinture sur éléments béton des refuges piétons</t>
  </si>
  <si>
    <t xml:space="preserve">Ce prix rémunère à l'unité :
- Peinture routière sur éléments béton (type 22) des refuges piétons, l'unité comprenant un ensemble de 4 éléments.</t>
  </si>
  <si>
    <t xml:space="preserve">Peinture sur îlots centraux</t>
  </si>
  <si>
    <t xml:space="preserve">Ce prix rémunère au mètre carré :
- Peinture routière sur îlot central de giratoire.</t>
  </si>
  <si>
    <t xml:space="preserve">Peinture sur poutrelles métalliques</t>
  </si>
  <si>
    <t xml:space="preserve">Ce prix rémunère au mètre carré, la fourniture et la mise en œuvre de la protection anticorrosion des semelles inférieure des poutrelles métalliques.
Il comprend notamment :
- la fourniture des produits utilisés,
- la métallisation appliquée sur le dessous de la semelle inférieure, sur les tranches et sur le dessus de la semelle jusqu’au congé de raccordement avec l’âme,
- la peinture appliquée sur le dessous de la semelle inférieure, sur les tranches avec un retour de 50 mm sur le dessus de la semelle,
- tous les matériels nécessaires,
- toutes les réparations sur chantier, correctement exécutées, des blessures du système de protection consécutives aux opérations de manutention, de montage, ….</t>
  </si>
  <si>
    <t xml:space="preserve">Perrés</t>
  </si>
  <si>
    <t xml:space="preserve">Ce prix rémunère au mètre carré, la réalisation des perrés à l’avant des culées de l’ouvrage tel que définis dans les plans DCE. 
Il comprend notamment :
- la préparation du talus recevant le perré,
- la réalisation d’une bêche en pied de perré, y compris la fourniture à pied d’œuvre des matériaux nécessaires (coffrage, aciers, béton),
- la réalisation d’une dalle d’assise de 10cm préalable à la mise en œuvre des éléments de parements, y compris la fourniture à pied d’œuvre des matériaux nécessaires (coffrage, aciers, béton),
- la réalisation des bandes latérales y compris la fourniture à pied d’œuvre des matériaux nécessaires (coffrage, aciers, béton),
- la fourniture, le chargement, le transport, le déchargement et la mise en œuvre des éléments préfabriqués du parement,
- le calage en plan et en altitude,
- l’amenée, le déplacement et le repliement des tous les matériels nécessaires.</t>
  </si>
  <si>
    <t xml:space="preserve">Perrés et môle Nord pour réalisation des murets</t>
  </si>
  <si>
    <t xml:space="preserve">Ce prix rémunère, au mètre carré, la reconstitution des perrés et la réalisation des murets du môle Nord. Ces éléments seront réalisés à partir pierre de taille de forme architecturée conformément aux plans DCE. Les maçonneries déposées précédemments pourront être réutilisées. En cas d'insuffisance, l'entrepreneur devra la fourniture de pierres de remplacement possédant les mêmes caractéristiques générales.
Il comprend notamment :
- la fourniture, la taille des pierres et le traitement des surfaces vues façon bouchardée ou autre selon demande du maître d’œuvre réalisé en atelier spécialisé,
- le chargement, le transport et le déchargement,
- les sciages éventuels aux dimensions,
- la pose, y compris les fournitures de mortier nécessaires au lit de pose et aux joints,
- le nettoyage après pose.</t>
  </si>
  <si>
    <t xml:space="preserve">Perrés maçonnés</t>
  </si>
  <si>
    <t xml:space="preserve">Ce prix rémunère forfaitairement la réalisation des perrés aux angles de l’ouvrage tel que définis dans les plans DCE. 
Il comprend notamment :
- la préparation du talus recevant le perré,
- la réalisation d’une bêche en pied de perré, y compris la fourniture à pied d’œuvre des matériaux nécessaires (coffrage, aciers, béton),
- la réalisation d’une dalle d’assise de 10cm préalable à la mise en œuvre d’un appareillage en pierres non gélives, y compris la fourniture à pied d’œuvre des matériaux nécessaires (coffrage, aciers, béton),
- la fourniture, le chargement, le transport, le déchargement et la mise en œuvre des pierres non gélives (y compris le jointoiement, les coupes éventuelles,…),
- le calage en plan et en altitude,
- l’amenée, le déplacement et le repliement des tous les matériels nécessaires.</t>
  </si>
  <si>
    <t xml:space="preserve">Pièces détachées</t>
  </si>
  <si>
    <t xml:space="preserve">Ce prix rémunère à l'unité:
- la fourniture et mise en œuvre de pièces détachées d'un contrôleur conforme aux prescriptions du CCTP.</t>
  </si>
  <si>
    <t xml:space="preserve">Pierres récupérés et retaillées</t>
  </si>
  <si>
    <t xml:space="preserve">Ce prix rémunère, au mètre linéaire, la repose des couronnements en maçonnerie des môles Est et Nord.
Les maçonneries issues de la déconstructions seront retaillées pour être réutilisées.
Ce prix comprend également le rejointoiement des maçonneries et les sujétions liées au travaux manuels.</t>
  </si>
  <si>
    <t xml:space="preserve">Pieux métalliques</t>
  </si>
  <si>
    <t xml:space="preserve">Ce prix rémunère au kilogramme, la fourniture et la mise en œuvre de profil métalliques (poutrelles, pieu H ou tube) servant de fondation profonde aux appuis de l’ouvrage.
Il comprend notamment :
- la fourniture, l’implantation, la mise en fiche et l’enfoncement (par battage ou vibro-fonçage) des profilés métalliques,
- les contrôles et suivis d’enfoncement y compris l’arrachage puis la remise en œuvre si nécessaire,
- les sujétions pour travail en rive d’un cours d’eau et proche d’un ouvrage.</t>
  </si>
  <si>
    <t xml:space="preserve">Piquage dans chambre existante</t>
  </si>
  <si>
    <t xml:space="preserve">Ce prix rémunère à l'unité :
- le piquage d'une chambre existante pour passage de fourreaux y compris le ragréage de la chambre.</t>
  </si>
  <si>
    <t xml:space="preserve">Piquage sur canalisation existante</t>
  </si>
  <si>
    <t xml:space="preserve">Ce prix rémunère à l'unité :
- la réalisation d'une ouverture dans la conduite existante
- la réalisation d'un joint étanche entre la canalisation posée et la canalisation existante
- le ragréage si nécessaire de l'intérieur de la canalisation et les sujétions.</t>
  </si>
  <si>
    <t xml:space="preserve">Piquage sur regard existant</t>
  </si>
  <si>
    <t xml:space="preserve">Ce prix rémunère à l'unité :
- la réalisation d'une ouverture dans le regard existant
- la réalisation d'un joint étanche entre la canalisation et le regard
- le ragréage si nécessaire de l'intérieur du regard et les sujétions.</t>
  </si>
  <si>
    <t xml:space="preserve">Piquage sur réseau existant par carottage</t>
  </si>
  <si>
    <t xml:space="preserve">Ce prix rémunère à l'unité :
- la réalisation d'une ouverture dans la conduite existante par carottage
- la pose d'un joint étanche type "forschéda" entre la canalisation posée et la canalisation existante
- les sujétions liées à l'exiguïté du lieu d'intervention.</t>
  </si>
  <si>
    <t xml:space="preserve">Plan d’Assurance Qualité et contrôle intérieur</t>
  </si>
  <si>
    <t xml:space="preserve">Ce prix rémunère forfaitairement l’établissement du plan d’assurance qualité et la réalisation du contrôle intérieur
Ces prestations comprennent notamment :
- l'ensemble des prestations nécessaires à l'établissement des P.A.Q., des procédures d'exécution, et des fiches de contrôle,
- la mise en cohérence des P.A.Q. de tous les sous-traitants, cotraitants, fournisseurs et la vérification par l’entrepreneur du respect des P.A.Q. par tous les intervenants en phase chantier,
- le contrôle externe des travaux et études réalisés par les sous-traitants, cotraitants, fournisseurs,
- les frais liés à l’exécution du contrôle intérieur (interne et externe), ainsi que tous les études de formulation, planches de convenance, essais, examens, contrôles de fabrication, d’information et de réalisation prévus dans le CCTP ou les CCTG ou normes,
- la synthèse du P.A.Q.,
Ce prix sera rémunéré en fractions représentant l’avancement des travaux.</t>
  </si>
  <si>
    <t xml:space="preserve">Plan d'assurance qualité</t>
  </si>
  <si>
    <t xml:space="preserve">Ce prix rémunère forfaitairement la réalisation du plan assurance qualité de type C.
 Il comprend notamment :
- la rédaction du rapport présentant l'organisation et les dispositions prises par l'entreprise pour assurer le bon déroulement de la procédure "qualité".
- le suivi du contrôle interne et du contrôle externe par la remise au maître d'œuvre d'un mémoire donnant les résultats des contrôles.
- les sujétions afférentes au respect du contenu d'un PAQ de type C tel que déterminé par les textes en vigueur.</t>
  </si>
  <si>
    <t xml:space="preserve">cbe</t>
  </si>
  <si>
    <t xml:space="preserve">Plan de récolement</t>
  </si>
  <si>
    <t xml:space="preserve">Ce prix rémunère forfaitairement la réalisation des plans de récolement du réseau hydraulique à l'issue des travaux.
Les canalisations, les regards et tous les ouvrages hydrauliques seront repérés et leur caractéristiques notées sur le plan (nature des ouvrages, dimensions, position transversale et profondeur).
Ces plans seront réalisés sur le fond de plan fourni par le maître d'œuvre sous forme de fichier  informatique au format DXF ou DWG.</t>
  </si>
  <si>
    <t xml:space="preserve">Plan de récolement des ouvrages (réseaux téléphoniques)</t>
  </si>
  <si>
    <t xml:space="preserve">Ce prix rémunère forfaitairement :
- la réalisation des plans de récolement des réseaux téléphoniques.
Ces plans seront réalisés sur le fond de plan fourni par le maître d'œuvre sous forme de fichier  informatique  au format DXF ou DWG. Les fourreaux seront repérés quant à leur nature, diamètre, nombre, position transversale et profondeur.</t>
  </si>
  <si>
    <t xml:space="preserve">Plan de récolement et DOE "espaces verts" sur AUTOCAD</t>
  </si>
  <si>
    <t xml:space="preserve">Ce prix rémunère au forfait :
Avant la réception, l'entrepreneur devra fournir :
- les instructions sur le fonctionnement et l'entretien (texte et schéma),
- la définition du positionnement des végétaux,
- les différentes essences,
- le maillage ou densité de plantation,
- la surface des zones engazonnées,
- les documents conformes à l'exécution sur support informatique (AUTOCAD),
- et tous les aléas et sujétion de fourniture.</t>
  </si>
  <si>
    <t xml:space="preserve">Plan d'exécution</t>
  </si>
  <si>
    <t xml:space="preserve">Ce prix rémunère forfaitairement :
- la réalisation des plans d'exécution conformément à l'article 14 du CCAP.</t>
  </si>
  <si>
    <t xml:space="preserve">Plans d'exécution des ouvrages</t>
  </si>
  <si>
    <t xml:space="preserve">Ce prix rémunère au forfait :
- la réalisation des plans d'exécution en trois exemplaires pour les prestations du présent lot, incluant toutes les modifications demandées par le maître d'ouvrage par rapport au dossier de consultations des entreprises.
- la liste de tous Les Plans de détails nécessaires à la bonne exécution des ouvrages.</t>
  </si>
  <si>
    <t xml:space="preserve">Plans d'exécution des ouvrages ( Etude EXE)</t>
  </si>
  <si>
    <t xml:space="preserve">Ce prix rémunère au forfait :
- la réalisation des plans d'exécution en trois exemplaires pour les prestations du présent lot, incluant toutes les modifications demandées par le maître d'ouvrage par rapport au dossier de consultations des entreprises.
- la réalisation des plans de détails nécessaires à la bonne exécution des ouvrages.</t>
  </si>
  <si>
    <t xml:space="preserve">Plantation proprement dite</t>
  </si>
  <si>
    <t xml:space="preserve">Ce prix rémunère :
- la main d'œuvre de plantation,
- la manipulation des végétaux,
- la taille des parties aériennes, des branches cassées, blessées ou mal venues,
- l'ouverture de fouilles pour la plantation,
- le pralinage des racines
- la plantation de chaque sujet dans les règles de l'art,
- le plombage hydraulique de la terre.</t>
  </si>
  <si>
    <t xml:space="preserve">Platelage bois</t>
  </si>
  <si>
    <t xml:space="preserve">Ce prix rémunère au mètre carré, la fourniture et la mise en œuvre des éléments constitutifs d’un platelage en bois de 4cm d’épaisseur minimum.
Il comprend notamment :
- la fourniture des différentes pièces de bois et des éléments d’assemblage nécessaires, y compris les boulons, rondelles, écrous et platines éventuelles,
- le chargement, le transport, le déchargement et le stockage soigné de tous ces éléments,
- l’assemblage et la mise en œuvre des éléments y compris tous les matériels nécessaires,
- la fourniture et la mise en œuvre des produits de protection des pièces en bois,
- les sujétions pour travail au dessus d’un cours d’eau et proche d’un ouvrage.</t>
  </si>
  <si>
    <t xml:space="preserve">Plinthes en pierre de taille</t>
  </si>
  <si>
    <t xml:space="preserve">Ce prix rémunère au mètre linéaire la réalisation de plinthes en pierre de taille de dimensions courantes définies sur les plans DCE.
Il comprend notamment :
- la reprise et le nettoyage des plinthes mises en dépôt sur chantier, ou la fourniture, la taille des pierres et le traitement des surfaces vues façon bouchardée ou autre selon demande du maître d’œuvre réalisé en atelier spécialisé,
- le chargement, le transport, le déchargement et le stockage soigné,
- les sciages aux dimensions,
- la pose, y compris les fournitures de mortier nécessaires au lit de pose et aux joints,
- le nettoyage après pose.</t>
  </si>
  <si>
    <t xml:space="preserve">Plot rétro-réfléchissant double face en délimitation d'ilot</t>
  </si>
  <si>
    <t xml:space="preserve">Ce prix rémunère à l'unité :
- Plot rétro-réfléchissant sur deux faces (type SWAREFLEX référence 3544 ou similaire) en délimitation d'îlot.</t>
  </si>
  <si>
    <t xml:space="preserve">Plus value au prix 2.3 pour rabotage de matériaux bitumineux par tranche de 5cm d’épaisseur supplémentaire</t>
  </si>
  <si>
    <t xml:space="preserve">Ce prix rémunère au mètre carré de surface effective, la réalisation des rabotages complémentaire par tranche de 5cm au-delà du rabotage rémunéré par le prix 2.3 ci-dessus.</t>
  </si>
  <si>
    <t xml:space="preserve">Plus value au prix de terrassement de tranchée pour extraction de rocher</t>
  </si>
  <si>
    <t xml:space="preserve">Ce prix rémunère au centimètre mètre :
- la plus value aux prix de terrassement de tranchée pour l'emploi de brise-roche hydraulique ou de marteau piqueur suivant l'exiguïté de la tranchée, l'emploi d'explosif étant proscrit.</t>
  </si>
  <si>
    <t xml:space="preserve">Plus value au prix de terrassement pour démolition de chaussée et trottoirs en enrobés ou en béton</t>
  </si>
  <si>
    <t xml:space="preserve">Ce prix rémunère au mètre cube en place :
- la plus value pour terrassement mécanique pour démolition de chaussée et de trottoir en enrobés ou en béton quel que soit l'épaisseur rencontrée
- les sujétions liées à la mise en décharge de classe adaptée.</t>
  </si>
  <si>
    <t xml:space="preserve">Plus value au prix horaire (coefficient multiplicateur)</t>
  </si>
  <si>
    <t xml:space="preserve">Ce prix rémunère par un coefficient multiplicateur applicable aux prix horaires  :
- tous les frais supplémentaires (rémunérations, charges de l'entreprise, équipements particuliers des ouvriers ou du matériel, etc…) liés à des travaux hors horaires normaux (07h30 g 19h30) ou de week-end.</t>
  </si>
  <si>
    <t xml:space="preserve">Plus value pour construction de regard  borgne sur réseau existant</t>
  </si>
  <si>
    <t xml:space="preserve">Ce prix rémunère, à l'unité :
- la construction de regard borgne dans les mêmes conditions qu'au prix précédent mais comprenant toutes les sujétions liées à la réalisation de celui-ci sur une canalisation existante, l'ensemble devant être étanche et conforme au fascicule 70 du CCTG.</t>
  </si>
  <si>
    <t xml:space="preserve">Plus value pour mise en dépôt définitif</t>
  </si>
  <si>
    <t xml:space="preserve">Ce prix rémunère au mètre cube en place, la plus value au prix 2.1.2 pour la mise en dépôt définitif des remblais excédentaires ou impropre aux réemplois.
Il comprend notamment :
- la recherche de ces lieux d’évacuation définitifs.
- la reprise sur stockage provisoire, le chargement, le transport jusqu’aux lieux de dépôt définitifs, et la valorisation des déblais (déchargement, remise en œuvre, régalage, frais et taxes diverses,…).</t>
  </si>
  <si>
    <t xml:space="preserve">Plus value pour sur-profondeur de tranchée</t>
  </si>
  <si>
    <t xml:space="preserve">Ce prix rémunère au centimètre mètre :
- la sur-profondeur de tranchée pour une profondeur de référence de 1,50 m au radier de la canalisation pour les tuyaux d'assainissement et de 0,90 à la génératrice inférieure des fourreaux posés en fond de tranchée.</t>
  </si>
  <si>
    <t xml:space="preserve">Plus value pour tranchée sous voirie et trottoirs en enrobés ou béton</t>
  </si>
  <si>
    <t xml:space="preserve">Ce prix rémunère au mètre linéaire :
- le découpage à la scie espadon ou à la tronçonneuse, du revêtement quel que soit son épaisseur
- la destruction de revêtement au-dessus de la tranchée
- les frais de décharge supplémentaires éventuels suivant la nature des matériaux
- les chutes de cadence de terrassement éventuels.</t>
  </si>
  <si>
    <t xml:space="preserve">Plus-value au prix 1.2 pour évacuation des déblais</t>
  </si>
  <si>
    <t xml:space="preserve">Ce prix rémunère au mètre cube en place, la plus-value au prix 1.2 pour l’évacuation des déblais. Il comprend notamment la recherche des lieux d’évacuation définitifs, le transports jusqu’à ces lieux et la valorisation des déblais (déchargement, remise en œuvre, frais et taxes diverses,…).
Les quantités rémunérées correspondront au maximum à la différence entre les quantités rémunérées au prix 1.2 et les volumes de déblais stockés sur site mesurés par le géomètre rémunéré par la position 0.3.</t>
  </si>
  <si>
    <t xml:space="preserve">Plus-value pour approfondissement de chambre</t>
  </si>
  <si>
    <t xml:space="preserve">Ce prix rémunère à l'unité :
- la plus value aux deux prix précédents pour l'approfondissement de chambre de tirage.</t>
  </si>
  <si>
    <t xml:space="preserve">Plus-value pour chambre avec tampons à remplissage pavés</t>
  </si>
  <si>
    <t xml:space="preserve">Ce prix rémunère à l'unité :
- la plus value pour la fourniture et mise en place d'un tampon fonte ou acier à remplissage pavés série 400 avec hauteur mini de remplissage de 75 mm.</t>
  </si>
  <si>
    <t xml:space="preserve">Plus-value pour dosage en chaux</t>
  </si>
  <si>
    <t xml:space="preserve">Ce prix rémunère au mètre carré :
- La plus-value par rapport aux prix 2.5.1 et 2.5.2  pour la fourniture et mise en œuvre de 1%  supplémentaire de chaux</t>
  </si>
  <si>
    <t xml:space="preserve">Plus-value pour dosage en ciment</t>
  </si>
  <si>
    <t xml:space="preserve">Ce prix rémunère au mètre carré :
- La plus-value par rapport au prix 2.5.2 pour la fourniture et mise en œuvre de 1% supplémentaire de ciment.</t>
  </si>
  <si>
    <t xml:space="preserve">Plus-value pour emprunt remblais contigus et routiers</t>
  </si>
  <si>
    <t xml:space="preserve">Ce prix rémunère, au mètre cube et sous forme de plus-value au prix n° 104 la fourniture des matériaux pour remblais contigus tels que définis au CCTP.
Ce prix comprend la fourniture, l'extraction, le chargement, le transport et le déchargement des matériaux.
Les volumes pris en compte seront mesurés en place, après compactage.</t>
  </si>
  <si>
    <t xml:space="preserve">Plus-value pour emprunt remblais de fouilles</t>
  </si>
  <si>
    <t xml:space="preserve">Ce prix rémunère, au mètre cube et sous forme de plus-value au prix n° 104 la fourniture des matériaux de remblais de fouilles tels que définis au CCTP.
Ce prix comprend la fourniture, l'extraction, le chargement, le transport et le déchargement des matériaux.
Les volumes pris en compte seront mesurés en place, après compactage.</t>
  </si>
  <si>
    <t xml:space="preserve">Plus-value pour évacuation des matériaux</t>
  </si>
  <si>
    <t xml:space="preserve">Ce prix rémunère, en plus-value aux prix n° 101 et 102, le chargement et l'évacuation à la décharge des matériaux extraits des déblais et fouilles reconnus impropres au réemploi. Ce prix s'applique quels que soient la nature et le taux d'humidité des matériaux.
Il comprend le nettoyage des camions au sortir du chantier et celui de toutes les voies publiques empruntées, si nécessaire.
Ce prix s'applique quelle que soit la distance de transport.</t>
  </si>
  <si>
    <t xml:space="preserve">Plus-value pour remplacement de panneau sur ensemble existant</t>
  </si>
  <si>
    <t xml:space="preserve">Ce prix rémunère à l'unité :
- la fourniture et le montage d'un panneau d'entrée et de sortie d'agglomération sur des supports existants récupérés, y compris la réalisation du massif de fondation et des fouilles nécessaires.</t>
  </si>
  <si>
    <t xml:space="preserve">Plus-value pour terrassement en déblais rocheux</t>
  </si>
  <si>
    <t xml:space="preserve">Ce prix rémunère au mètre cube en place :
- la plus-value au prix de terrassement en déblai pour terrassement des déblais rocheux au brise-roche hydraulique.</t>
  </si>
  <si>
    <t xml:space="preserve">Pompage</t>
  </si>
  <si>
    <t xml:space="preserve">Ce prix rémunère au forfait le pompage assurant la mise hors d'eau du déblai en l'absence d'exutoire pendant la durée du chantier.
Il comprend
- la mise à disposition de l'ensemble des installations,
- la mise à disposition des dispositifs nécessaires à l'alimentation en énergie,
- la fourniture de l'énergie assurant le fonctionnement des unités de pompage.</t>
  </si>
  <si>
    <t xml:space="preserve">Pose (et enlèvement) de portique de limitation de hauteur sans fourniture</t>
  </si>
  <si>
    <t xml:space="preserve">Ce prix rémunère, à l'unité : 
- la pose et l'enlèvement de portique de limitation de hauteur mis à disposition par le Maître d'Ouvrage, y compris les fondations nécessaires et toutes les sujétions de transport et de manutention.</t>
  </si>
  <si>
    <t xml:space="preserve">Pose de bordures béton d'îlot central de giratoire</t>
  </si>
  <si>
    <t xml:space="preserve">Ce prix rémunère au mètre linéaire :
- la pose de bordures béton d'îlots centraux de giratoire
- les terrassements et rabotages éventuels nécessaires à la pose des bordures et son massif de fondation et le réglage du fond de forme
- l'implantation des bordures
- la confection d'un massif de fondation en béton normalisé B16 sur 10 cm d'épaisseur
- la pose des bordures
- l'épaulement des bordures sur toute leur longueur en béton B16
- la réalisation des joints au mortier de ciment avec lissage au fer à joints.</t>
  </si>
  <si>
    <t xml:space="preserve">Pose de clôture autour du bassin</t>
  </si>
  <si>
    <t xml:space="preserve">Ce prix rémunère au mètre linéaire :
- La fourniture et la mise en place, aux endroits indiqués par le maître d'œuvre, d'une clôture grillagée en galva avec des mailles carrées de 15/15 cm et des poteaux circulaires en châtaignier, et d'une hauteur totale de 1 m hors sol
- Et toutes les sujétions de mise en œuvre et d'exécution.</t>
  </si>
  <si>
    <t xml:space="preserve">Pose de la porte, assemblage sur site éventuellement et tout transports, montage des pièces fixes dans le génie civil, réglages</t>
  </si>
  <si>
    <t xml:space="preserve">Ce prix rémunère, au forfait, l'ensemble des opérations liées à l'assemblage sur site de la porte ainsi qu'à sa mise en œuvre à son emplacement définitif.
Il rémunère notamment :
- la mobilisation de l'ensemble des moyens matériels et humains nécessaire à ces opérations
- toutes les opérations de réglage de la porte</t>
  </si>
  <si>
    <t xml:space="preserve">Pose de panneau de police sur support existant</t>
  </si>
  <si>
    <t xml:space="preserve">Ce prix rémunère à l'unité :
- le montage de panneau de police de gamme normale, petite ou miniature sur support existant, y compris la fourniture des brides et les sujétions de mise en œuvre, de réglage et de protection du support.</t>
  </si>
  <si>
    <t xml:space="preserve">Pose de panneaux d'itinéraire recommandé ou de déviation de chantier tramway</t>
  </si>
  <si>
    <t xml:space="preserve">Ce prix rémunère à l'unité :
- la mise en place de panneau de signalisation marqués de trois éléphants mis à disposition par la SEMITAN.
Il comprend :
- le terrassement nécessaire à la fondation des panneaux
- la fondation béton des jambages ou des poteaux selon le type de panneau
- la fourniture et mise en place des jambages en bastings avec contre-fiche ou des poteaux bois selon le type de panneau
- le transport et la pose du panneau fourni par le Maître d'Ouvrage
- l'entretien et la maintenance du panneau en cas de dégradation
- la dépose de panneau
- la réfection éventuelle du trottoir ou du terrain concerné par Les fondations du panneau.</t>
  </si>
  <si>
    <t xml:space="preserve">Pose de passerelles piétons</t>
  </si>
  <si>
    <t xml:space="preserve">Ce prix rémunère à l'unité :
- le chargement de la passerelle depuis le fournisseur ou un lieu indiqué par le maître d'ouvrage
- le transport et la mise en place de la passerelle au lieu indiqué par le maître d'ouvrage
- la mise en place des rampes éventuellement nécessaires en enrobé
- le déplacement de l'ensemble dans un rayon de 20 m pendant toute la durée du chantier
- l'enlèvement de l'ensemble à la fin du chantier et la restitution au maître d'ouvrage dans un lieu indiqué par lui-même.</t>
  </si>
  <si>
    <t xml:space="preserve">Pose de pont routier métallique</t>
  </si>
  <si>
    <t xml:space="preserve">Ce prix rémunère à l'unité :
- la pose et l'enlèvement en fin de chantier de pont routier définis au prix précédent,  y compris les sujétions liées aux manutentions, au transport et à la création de rampes de part et d'autre en enrobés BB 0/10.</t>
  </si>
  <si>
    <t xml:space="preserve">Pose de témoin en plâtre de contrôle de fissure</t>
  </si>
  <si>
    <t xml:space="preserve">Ce prix rémunère à l'unité :
- la pose de témoin en plâtre pour contrôle de fissure, toutes fournitures comprises
- le suivi quotidien de l'évolution de la fissuration consigné dans un cahier conçu à cet effet
- l'enlèvement et le nettoyage à la fin du chantier.</t>
  </si>
  <si>
    <t xml:space="preserve">Pose de traversée piétonne sur voies tramway</t>
  </si>
  <si>
    <t xml:space="preserve">Ce prix rémunère à l'unité :
- le transport et la mise à pied d'œuvre de traversée piétonne sur voies tramway de type PEDISTRAIL ou similaire (largeur de la traversée 2,70 m)
- la pose comprenant :
   - le réglage du ballast (évacuation ou reprofilage si nécessaire),
   - le nettoyage et le badigeonnage des surfaces de contact avec la pâte de montage,
   - le montage.
Les outils nécessaires à la pose seront mis à disposition par le fournisseur.</t>
  </si>
  <si>
    <t xml:space="preserve">Pose des pierres déposées y compris rejointoiement</t>
  </si>
  <si>
    <t xml:space="preserve">Ce prix rémunère, au mètre carré de parement, la mise en place de pierres de parements conformément aux préconisations du CCTP
Ce prix rémunère notamment :
- le nettoyage, la retaille et la découpe des pierres déposées afin de permettre leur réemploi
- l'évacuation des pierres excédentaires, ou excessivement dégradées pour être réutilisées
- La founiture éventuelle de pierres complémentaires en remplacement des pierres manquantes ou trop dégradées pour être réutilisées. Le type de maçonneries d'apport sera similaire à celles existante et seront conforme aux préconisations du CCTP
- la reconstitution soignée des parements en maçonnerie,
- la mise en oeuvre d'un mortier de pose adapté à l'agressivité de l'environnement
- la réalisation des joints à l'aide d'un mortier adapté
- la finition des joints et le nettoyage du parement à l'issue des opérations.</t>
  </si>
  <si>
    <t xml:space="preserve">Pose d'une borne vidéo</t>
  </si>
  <si>
    <t xml:space="preserve">Ce prix rémunère à l'unité : 
- la fourniture, le transport et la mise à pied d'œuvre de borne type 90x28 de chez PREFATEL ou similaire,
- la pose de la borne, y compris les sujétions de pièces et de main d'œuvre.</t>
  </si>
  <si>
    <t xml:space="preserve">Poutrelles métalliques pour tablier à poutrelles enrobées</t>
  </si>
  <si>
    <t xml:space="preserve">Ce prix rémunère à la tonne, la fourniture et la mise en œuvre de poutrelles métalliques pour le tablier à poutrelles enrobées.
Il comprend notamment :
- la fourniture des poutrelles,
- les parachèvements (cintrage, percements, platines biaises, …) en atelier de fabrication,
- le chargement, le transport, le déchargement et le stockage soigné des éléments sur chantier,
- L’assemblage et le montage des poutrelles sur appuis provisoires ou définitifs y compris la mise en œuvre des éléments de contreventement et d’entretoisement,
- tous les matériels nécessaires,
- les engins de manutention,
- les sujétions pour travail au dessus d’une voie SNCF.</t>
  </si>
  <si>
    <t xml:space="preserve">Poutrelles métalliques pour un tablier de passerelle métallique</t>
  </si>
  <si>
    <t xml:space="preserve">Ce prix rémunère au kilogramme, la fourniture et la mise en œuvre de poutrelles métalliques servant de structure de la passerelle.
Il comprend notamment :
- la fourniture, les parachèvements, les assemblages et le montage à blanc de l’ossature métalliques en atelier de fabrication,
- la fourniture et la mise en œuvre des éléments complémentaires de la structure (entretoises, raidisseurs, platines, …), y compris les pièces destinées à la fixation des éléments en bois,
- le chargement, le transport, le déchargement et le stockage soigné de tous les éléments constitutif de la structure,
- la reprise des éléments, le montage et la mise en place de la structure métallique sur appuis provisoires ou définitifs,
- tous les matériels nécessaires,
- la protection contre la corrosion de tous les éléments métalliques y compris les boulons par galvanisation à chaud,
- le système de protection C4GNV certifié ACQPA avec un RAL au choix du maître d‘œuvre en couche de finition,
- les sujétions pour travail au dessus d’un cours d’eau et proche d’un ouvrage.</t>
  </si>
  <si>
    <t xml:space="preserve">Poutres PRAD</t>
  </si>
  <si>
    <t xml:space="preserve">Ce prix rémunère à l’unité, la fourniture et la pose des poutres PRAD du tablier de l’ouvrage.
Il comprend notamment :
- la réalisation des notes de calculs et des plans d’exécution soumis au visa du maitre d’œuvre.
- la fabrication, le chargement, le transport, le déchargement et le stockage des poutres sur site.
- la reprise et la pose sur appuis provisoires ou définitifs.
- les opérations de vérinage éventuelles pour relaxation des appareils d’appuis ou pour mise sur appuis définitifs.</t>
  </si>
  <si>
    <t xml:space="preserve">PPSPS</t>
  </si>
  <si>
    <t xml:space="preserve">Ce prix rémunère forfaitairement l’ensemble des prestations nécessaires à l’établissement, les mises à jour et le suivi des PPSPS, à l’application des mesures et le respect des prescriptions du PGCSPS.
Ce prix sera rémunéré en fractions représentant l’avancement des travaux.</t>
  </si>
  <si>
    <t xml:space="preserve">Prémarquage de ligne continue ou discontinue</t>
  </si>
  <si>
    <t xml:space="preserve">Conforme aux indications du CCTP.</t>
  </si>
  <si>
    <t xml:space="preserve">Prise en charge pour branchement</t>
  </si>
  <si>
    <t xml:space="preserve">Ce prix rémunère à l'unité :
- le terrassement au droit de la conduite principale, l'évacuation des déblais à la décharge de l'entrepreneur
- le piquage sur la conduite principale pour réalisation d'un branchement Ø 63 mm y compris :
    - la fourniture de toutes les pièces nécessaires
    - le remblaiement de la fouille en GNT 5 0/31.5 y compris le compactage
    - et les sujétions de pièces et main d'œuvre.</t>
  </si>
  <si>
    <t xml:space="preserve">Prolongation de barbacanes</t>
  </si>
  <si>
    <t xml:space="preserve">Ce prix rémunère, à l’unité, la prolongation d’une barbacane par allongement de l’existant.
Il comprend notamment :
- le débouchage de la barbacane existante,
- la fourniture de tube PVC de diamètre compatible avec les barbacanes existantes
- la mise en œuvre des prolongations y compris les sujétions de raboutage et de collage,</t>
  </si>
  <si>
    <t xml:space="preserve">Prolongation de gargouilles </t>
  </si>
  <si>
    <t xml:space="preserve">Ce prix rémunère, à l’unité, la prolongation d’une gargouille par allongement de l’existante.
Il comprend notamment :
- le débouchage et le nettoyage de la gargouille existante,
- la fourniture et la mise en œuvre de tube en PVC de diamètre et de longueur suffisant en extension de l’existant, y compris sujétions de raccords et de collage,</t>
  </si>
  <si>
    <t xml:space="preserve">Prolongement de buse et création d'un regard</t>
  </si>
  <si>
    <t xml:space="preserve">Ce prix rémunère, à l'unité, le prolongement de buses existantes, le repiquage sur une buse existante et la création d'un regard.
Il comprend notamment :
- La dépose des têtes de buses existantes
- Le piquage sur la buse existante (y compris les travaux de réalisation de tranchée pour la mise à nu de cette buse)
- La condamnation des regards existants à rendre borgne
- La fourniture à pied d’œuvre et la mise en œuvre des éléments de buse nécessaires au prolongement des buses existantes y compris les sujétions d’étanchéité et de calage,
- La fourniture à pied d’œuvre et la mise en œuvre des éléments permettant la création d'un regard et d'une grille,
- les matériels nécessaires à l’exécution mécanique ou manuelle de ces travaux,
- les sujétions relatives à la non-pollution du site.</t>
  </si>
  <si>
    <t xml:space="preserve">Prolongement de gargouille de toiture sous trottoir</t>
  </si>
  <si>
    <t xml:space="preserve">Ce prix rémunère au mètre linéaire :
- l'ouverture de fouille en terrain de toute nature
- la dépose de la canalisation existante
- le chargement, le transport et la mise à la décharge de l'entreprise des déblais
- la fourniture, le transport et la mise en œuvre d'une canalisation Ø100
- le raccordement à la gouttière
- le remblaiement de la fouille par couches successives y compris le compactage et le réglage
- l'épuisement des eaux en fond de fouille
- les sujétions de pose et de main d'œuvre (croisement de réseaux, présence de réseaux à proximité, découpe, finitions etc.).</t>
  </si>
  <si>
    <t xml:space="preserve">Protection d'arbre</t>
  </si>
  <si>
    <t xml:space="preserve">Ce prix rémunère à l'unité :
- la fourniture et la pose de planche de bois, épaisseur 27 mm d'épaisseur, sur 2 m de haut, assemblée autour du tronc par feuillards de cerclage sur 5 hauteurs
- la désolidarisation de l'ensemble du tronc par une protection non blessante pour l'écorce
- la maintenance en cours de travaux
- l'évacuation à la fin du chantier.</t>
  </si>
  <si>
    <t xml:space="preserve">Protection de chape</t>
  </si>
  <si>
    <t xml:space="preserve">Ce prix rémunère au mètre carré de chape protégée, la protection de celle-ci par application d’une peinture anti ultra violet.
Il comprend la fourniture et la mise en œuvre de la peinture.</t>
  </si>
  <si>
    <t xml:space="preserve">Protection définitive des câbles ou armatures post-tendues</t>
  </si>
  <si>
    <t xml:space="preserve">Ce prix rémunère au kilogramme la protection des câbles par coulis injecté tel que définies au chapitre 6 du Fascicule 65 du CCTG au prorata de la masse des aciers correspondants mesurée conformément aux indications de l'annexe D du Fascicule 65 du CCTG.
Le type de coulis est défini au CCTP.</t>
  </si>
  <si>
    <t xml:space="preserve">Protection des arbres</t>
  </si>
  <si>
    <t xml:space="preserve">Ce prix rémunère à l'unité :
- La protection des arbres existants conservés par une clôture provisoire, implantés à une distance minimale de 3 m du tronc,  pour éviter l'écrasement des racines, ainsi qu'une protection des troncs par des ganivelles.
=&gt; Ce prix rémunère la dépose des protections au terme du chantier.</t>
  </si>
  <si>
    <t xml:space="preserve">Protection des armatures de précontrainte par injection</t>
  </si>
  <si>
    <t xml:space="preserve">Protection des bordures granit en phase provisoire</t>
  </si>
  <si>
    <t xml:space="preserve">Ce prix rémunère, au forfait :
- la protection des bordures granit neuves posées en délimitation des parkings côté Est de la Place E. Bréant afin de rétablir une circulation à double sens. 
Il comprend :
- la fourniture et pose d'un film polyane et d'un géotextile sur les bordures et sur les pavés 2 mètres de part et d'autre du fil d'eau (voir plan de phasage),
- la fourniture, le transport et la mise en œuvre de grave-bitume sur une épaisseur moyenne de 10 cm sur le géotextile, y compris le compactage léger,
- la démolition soignée en fin de travaux de la grave-bitume et son évacuation à la décharge,
- le nettoyage des bordures et des pavés.</t>
  </si>
  <si>
    <t xml:space="preserve">Protection des réseaux</t>
  </si>
  <si>
    <t xml:space="preserve">Ce prix rémunère forfaitairement la protection des réseaux éventuellement mis à nu présent sur l’ouvrage
Il comprend notamment :
- la dépose des fixations et le déplacement et le maintien provisoire des réseaux concernés,
- la protection nécessaire pendant toute la durée des travaux,
- la remise en place définitive en fin de travaux y compris la fourniture et la mise en œuvre des fixations nécessaires, du remblai en matériaux de tranchée et protection par un grillage avertisseur.</t>
  </si>
  <si>
    <t xml:space="preserve">Protection d'ouvrage ou de façade par film polyane</t>
  </si>
  <si>
    <t xml:space="preserve">Ce prix rémunère au mètre carré :
- la fourniture et la pose d'un film polyane d'épaisseur définie
- les sujétions de fixation
- la maintenance et la réparation pendant la durée du chantier
- la dépose et le nettoyage en fin de chantier.</t>
  </si>
  <si>
    <t xml:space="preserve">Protection par peinture d’un garde-corps en acier galvanise non peint</t>
  </si>
  <si>
    <t xml:space="preserve">Ce prix rémunère, au mètre linéaire, la protection par peinture sur site d’un garde-corps existant en acier galvanisé non peint.
Il comprend notamment :
- un brossage énergique (avec brosse non métallique) suivi d’un dégraissage alcalin,
- un décapage à l’eau sous haute pression avec détergents suivi d’un rinçage à l’eau propre,
- un dégraissage puis un avivage par projection d’abrasif fin et à faible pression,
- l’application d’un « PRIMAIRE » riche en zinc sur les parties où la galvanisation est détruite par oxydation,
- l’application d’un système de peinture certifié C4GM par l’ACQPA et ayant reçu l’accord du maître d’œuvre,
- la récupération, l’évacuation, le retraitement éventuel de l’abrasif ;
- tous les dispositifs de protection de l’environnement, contre les nuisances dues au chantier,
- la fourniture et l’utilisation de dispositifs nécessaires à la mise en sécurité (échafaudages, plate-forme de travail, garde corps provisoires, etc.).</t>
  </si>
  <si>
    <t xml:space="preserve">Rabotage d'asphalte sur trottoir</t>
  </si>
  <si>
    <t xml:space="preserve">Ce prix rémunère au mètre carré :
- le rabotage de la couche d'asphalte existante (épaisseur 2 cm environ) sur trottoir
- le nettoyage de la plate-forme avant la mise en œuvre de la nouvelle couche d'asphalte.</t>
  </si>
  <si>
    <t xml:space="preserve">Rabotage de chaussée existante</t>
  </si>
  <si>
    <t xml:space="preserve">Ce prix rémunère au mètre carré :
- l'amenée et le repli du matériel nécessaire
- le marquage préalable suivant les directives du maître d'œuvre
- le rabotage mécanique de la chaussée existante avec une raboteuse
- les protections nécessaires à mettre en place lors du rabotage
- le chargement, le transport et la mise à la décharge de l'entrepreneur des produits du rabotage
- le balayage mécanique des zones rabotées.</t>
  </si>
  <si>
    <t xml:space="preserve">Rabotage de matériaux bitumineux</t>
  </si>
  <si>
    <t xml:space="preserve">Ce prix rémunère au mètre carré de surface effective, le rabotage soigné et l’enlèvement de la totalité des revêtements de chaussée et du complexe d’étanchéité éventuelle y compris la chape de protection. Il s’applique quel que soit le nombre de passe et pour une épaisseur moyenne maximum de XX cm.
Ce prix comprend notamment :
- l’amenée et le repliement du ou des matériels nécessaire aux opérations de rabotage quel que soit le nombre d’interventions,
- le traçage des zones et l’identification des épaisseurs à décaper,
- le rabotage sur toute la largeur de la chaussée,
- les coûts induits par la gestion des produits de la démolition, y compris les frais annexes générés par cette gestion (chargements, transports, déchargements, frais et taxes diverses,….),
- les surcoûts pour rabotage localisé ou en rive,
- les surcoûts liés à la présence d’obstacles tels que regards, bouches à clé,…,
- le balayage et l’aspiration des matériaux,
- les sujétions pour travail manuel en particulier au droit des ouvrages conservés.</t>
  </si>
  <si>
    <t xml:space="preserve">Rabotage de matériaux bitumineux - Plus value au prix 2.2 par tranche de 5cm d’épaisseur supplémentaire</t>
  </si>
  <si>
    <t xml:space="preserve">Ce prix rémunère au mètre carré de surface effective, le rabotage soigné et l’enlèvement des matériaux bitumineux de chaussée. Il s’applique en plus value du prix 2.2, quel que soit le nombre de passe et pour une épaisseur moyenne supplémentaire de 5cm.</t>
  </si>
  <si>
    <t xml:space="preserve">Rabotage d'enrobés et de béton sur plate-forme tramway</t>
  </si>
  <si>
    <t xml:space="preserve">Ce prix rémunère au mètre carré :
- le rabotage de la couche d'enrobés (épaisseur 6cm environ) sur plate-forme tramway
    =&gt; les enrobés contiennent une armature métallique
- le rabotage sur 2 à 3 centimètres de la couche de béton sur plate-forme tramway en vue de la pose de pavés
- le nettoyage et balayage de la plate-forme avant la mise en œuvre des pavés.</t>
  </si>
  <si>
    <t xml:space="preserve">Rabotage du revêtement de trottoir</t>
  </si>
  <si>
    <t xml:space="preserve">Ce prix rémunère au mètre carré de surface effective, le rabotage soigné et l’enlèvement de la totalité des revêtements de trottoir jusqu’au matériau de remplissage. Il s’applique quel que soit le nombre de passe et pour une épaisseur moyenne maximum de 3 cm.
Ce prix comprend notamment :
- l’amenée et le repliement du ou des matériels nécessaire aux opérations de rabotage quel que soit le nombre d’interventions,
- le traçage des zones et l’identification des épaisseurs à décaper,
- le rabotage sur toute la largeur du trottoir,
- les coûts induits par la gestion des produits de la démolition, y compris les frais annexes générés par cette gestion (chargements, transports, déchargements, frais et taxes diverses,….),
- les surcoûts pour rabotage localisé ou en rive,
- les surcoûts liés à la présence d’obstacles tels que regards, bouches à clé,…,
- le balayage et l’aspiration des matériaux,
- les sujétions pour travail manuel en particulier en dessous des gardes corps du pont Clémenceau.</t>
  </si>
  <si>
    <t xml:space="preserve">Raccord de maçonnerie</t>
  </si>
  <si>
    <t xml:space="preserve">Ce prix rémunère au mètre carré la fourniture, la fabrication en malaxeur et la mise en œuvre d’un mortier pré conditionné à base de liant hydraulique modifié avec ajout de poudre ou de concassé de pierre d’origine et d’une teinte identique à celle des pierres existantes.
Il comprend notamment :
- les travaux en recherche avec l’identification des zones à traiter contradictoirement avec le maître d’œuvre,
- l’élimination par piquetage, brossage et soufflage de toutes les parties friables avec la mise en état de recette,
- la fourniture et la mise en place d’ancrages en laiton y compris les sujétions de scellement dans la maçonnerie,
- la fourniture et la mise en œuvre d’une couche d’accrochage à la résine époxyde,
- la fourniture et la mise en œuvre du mortier au liant hydraulique modifié avec ajout de poudre ou de concassé de pierre d’origine,
- la fourniture et la mise en œuvre des coffrages pour arrêtes vives,
- la finition du parement reconstitué à l’identique des pierres existantes,
- tous les dispositifs de  protection de l’environnement, contre les nuisances dues au chantier,
- la fourniture et l’utilisation de dispositifs nécessaires à la mise en sécurité (échafaudages, plate-forme de travail, garde corps provisoires, etc.).</t>
  </si>
  <si>
    <t xml:space="preserve">Raccord des drains ou canalisation PVC sur réseaux existant</t>
  </si>
  <si>
    <t xml:space="preserve">Ce prix rémunère à l’unité, le raccordement des drains ou des canalisations PVC sur les réseaux d’évacuation existant. Ce prix comprend notamment la fourniture et la mise en œuvre des matériaux nécessaires.</t>
  </si>
  <si>
    <t xml:space="preserve">Raccordement à l'armoire existante avec ajout d'un départ</t>
  </si>
  <si>
    <t xml:space="preserve">Ce prix rémunère au forfait : 
- la fourniture et la pose de toutes les pièces nécessaire à la création d'un départ électrique dans l'armoire de commande existante, y compris les sujétions d'adaptation de l'armoire existante et de passage de câble à l'intérieur du bâtiment,
- la mise à jour du schéma électrique de l'armoire.</t>
  </si>
  <si>
    <t xml:space="preserve">Raccordement au compteur</t>
  </si>
  <si>
    <t xml:space="preserve">Ce prix rémunère au forfait : 
- la fourniture et la pose de toutes les pièces nécessaires au raccordement au compteur de la canalisation PE diamètre 32, y compris les sujétions de pose dans le citerneau.</t>
  </si>
  <si>
    <t xml:space="preserve">Raccordement BN4/glissières</t>
  </si>
  <si>
    <t xml:space="preserve">Ce prix rémunère à l’unité, la réalisation du raccordement entre les glissières de type GS et le dispositif de retenue de type BN4.
Il comprend notamment :
- la fourniture et la mise en œuvre de tous les éléments (lisses, supports, plaquettes, boulons, écarteurs, chevilles….)
- le réglage des éléments et le raccordement.</t>
  </si>
  <si>
    <t xml:space="preserve">Raccordement des câbles BT</t>
  </si>
  <si>
    <t xml:space="preserve">Ce prix rémunère au forfait :
- Le raccordement des câbles BT sur les cellules des postes HT/BT mis en place par
EDF y compris les sujétions de pièces et main d'œuvre.</t>
  </si>
  <si>
    <t xml:space="preserve">Raccordement des câbles HTA au transformateur</t>
  </si>
  <si>
    <t xml:space="preserve">Ce prix rémunère à l'unité :
- le raccordement des câbles HTA sur les cellules des postes HT/BT mis en place par
EDF y compris les sujétions de pièces et main d'œuvre.</t>
  </si>
  <si>
    <t xml:space="preserve">Raccordement du câble EP sur l'armoire</t>
  </si>
  <si>
    <t xml:space="preserve">Ce prix rémunère à l'unité :
- le raccordement des câbles EP sur les cellules de l'armoire de commande de l'éclairage public
- y compris les sujétions de pièces et main d'œuvre.</t>
  </si>
  <si>
    <t xml:space="preserve">Raccordement glissière/DBA</t>
  </si>
  <si>
    <t xml:space="preserve">Ce prix rémunère à l’unité, la réalisation du raccordement, en TPC, entre les glissières de type DE et le dispositif de retenue en béton de type DBA.
Il comprend notamment :
- la fourniture et la mise en œuvre de tous les éléments (lisses, supports, plaquettes, boulons, écarteurs, chevilles….)
- le réglage des éléments et le raccordement.</t>
  </si>
  <si>
    <t xml:space="preserve">Raccordement GRC/GCDF</t>
  </si>
  <si>
    <t xml:space="preserve">Ce prix rémunère, au mètre linéaire, la réalisation des éléments spéciaux de raccordement entre la GRC et le GCDF, conformes aux dispositions de la circulaire d’homologation n°96-88 du 3 décembre 1996.pour le GCDF quant à ces éléments spéciaux.
Ce prix comprend notamment :
-  la fourniture et la mise en œuvre de tous les éléments constitutifs et des éléments de fixation
-  les réglages fins des éléments et des raccordements,
- les sujétions de mise en œuvre (assemblages, manutentions, découpes au chalumeau d'écarteurs, etc.).
-  la protection contre la corrosion de tous les éléments métalliques dont les boulons par galvanisation à chaud
-  le système de protection C4GNV certifié ACQPA avec un RAL 6005 en couche de finition</t>
  </si>
  <si>
    <t xml:space="preserve">Raccordement sur chambre multitubulaire</t>
  </si>
  <si>
    <t xml:space="preserve">Ce prix rémunère à l'unité :
- le raccordement latéral des fourreaux  63 (nombre variable : de 2 à 14) sur une chambre multitubulaire. Il comprend  :
- le percement de la chambre (fenêtre de 0,50 x 0,15 m) et sa réfection au mortier, en concertation avec le titulaire du marché "infrastructure-voirie", ou la mise en œuvre de réservation lors du coulage de la chambre par le titulaire du marché "infrastructure"
Nota : Cette prestation est à réaliser avant l'exécution du prix 5.2.6.</t>
  </si>
  <si>
    <t xml:space="preserve">Raccordement sur réseau en attente</t>
  </si>
  <si>
    <t xml:space="preserve">Ce prix rémunère à l'unité :
- le raccordement de la canalisation principale sur celle en attente
- la fourniture et la pose des pièces nécessaire au raccordement
- y compris les sujétions de pose sur la conduite.</t>
  </si>
  <si>
    <t xml:space="preserve">Ragréage a l’intérieur des parapets</t>
  </si>
  <si>
    <t xml:space="preserve">Ce prix rémunère au mètre linéaire, la réalisation d’un ragréage en mortier de ciment grillagé de la face intérieur d’un parapet pour permettre la réalisation des relevés d’étanchéité.</t>
  </si>
  <si>
    <t xml:space="preserve">Ragréage a l’intérieur des tympans</t>
  </si>
  <si>
    <t xml:space="preserve">Ce prix rémunère au mètre carré, la réalisation d’un ragréage en mortier de ciment grillagé de la face intérieur d’un tympan pour permettre la réalisation des relevés d’étanchéité.</t>
  </si>
  <si>
    <t xml:space="preserve">Ragréage d’épaufrures sur ouvrage en béton</t>
  </si>
  <si>
    <t xml:space="preserve">Ce prix rémunère, au décimètre cube, le ragréage d’épaufrures sur ouvrage en béton.
Il comprend notamment :
- l’enlèvement de tout ou partie du béton non adhérent (les zones devant permettre d’atteindre le béton sain) et le sablage au jet d’abrasif de la surface,
- la fourniture et la mise en œuvre d’un produit de passivation (après sablage) sur les armatures dégagées par les travaux d’enlèvement et de sablage,
- les coffrages éventuels selon l’emplacement  et les dimensions de la zone  à réparer,
- la confection des arrêtes,
- la mise en œuvre d’une couche d’accrochage en résine époxyde,
- la fourniture et la mise en œuvre du produit de ragréage (LHM ou résine époxyde), conforme aux prescriptions du CCTP,
- tous les dispositifs de protection de l’environnement, contre les nuisances dues au chantier.</t>
  </si>
  <si>
    <t xml:space="preserve">Ragréage de surface en béton</t>
  </si>
  <si>
    <t xml:space="preserve">Ce prix rémunère au mètre carré de surface, le ragréage des surfaces en béton existantes.
Il comprend notamment :
- l’enlèvement de tout ou partie du béton non adhérent (les zones devant permettre d’atteindre le béton sain) et le sablage au jet d’abrasif de la surface,
- la fourniture et la mise en œuvre d’un produit de passivation (après sablage) sur les armatures dégagées par les travaux d’enlèvement et de sablage,
- les coffrages éventuels selon l’emplacement  et les dimensions de la zone  à réparer,
- la mise en œuvre d’une couche d’accrochage en résine époxyde
- la fourniture et la mise en œuvre du produit de ragréage (LHM bi-composant ou résine époxyde), conforme aux prescriptions du CCTP,
- tous les dispositifs de protection de l’environnement, contre les nuisances dues au chantier.
La reconstitution s’applique à toutes surfaces horizontales ou verticales.</t>
  </si>
  <si>
    <t xml:space="preserve">Ragréage sur parapet pour relevés d’étanchéité</t>
  </si>
  <si>
    <t xml:space="preserve">Ce prix rémunère au mètre carré, la réalisation d’un ragréage en mortier de ciment grillagé de la face intérieur d’un parapet pour permettre la réalisation des relevés d’étanchéité.</t>
  </si>
  <si>
    <t xml:space="preserve">Ragréage sur tympan</t>
  </si>
  <si>
    <t xml:space="preserve">Ce prix rémunère au mètre carré de surface, le ragréage des surfaces en béton existantes sur les tympans de l'ouvrage.
Il comprend notamment :
- l’enlèvement de tout ou partie du béton non adhérent (les zones devant permettre d’atteindre le béton sain) et le sablage au jet d’abrasif de la surface,
- la fourniture et la mise en œuvre d’un produit de passivation (après sablage) sur les armatures dégagées par les travaux d’enlèvement et de sablage,
- les coffrages éventuels selon l’emplacement  et les dimensions de la zone  à réparer,
- la mise en œuvre d’une couche d’accrochage en résine époxyde
- la fourniture et la mise en œuvre du produit de ragréage (LHM bi-composant ou résine époxyde), conforme aux prescriptions du CCTP,
- tous les dispositifs de protection de l’environnement, contre les nuisances dues au chantier.
La reconstitution s’applique à toutes surfaces horizontales ou verticales.</t>
  </si>
  <si>
    <t xml:space="preserve">Réalisation d’un batardeau</t>
  </si>
  <si>
    <t xml:space="preserve">Ce prix rémunère au mètre linéaire la réalisation d’un batardeau soit par un matériau de remblais à l’intérieur d’une enveloppe géotextile ou soit par la mise en place de sacs de sable.
Il comprend notamment :
- la fourniture à pied d’œuvre et la mise en œuvre des matériaux nécessaires.
- le matériel nécessaire à l’exécution mécanique ou manuelle
- toutes les sujétions d’étanchéité et calfeutrement si nécessaire
- les sujétions relatives à la non pollution de la rivière et à la non dégradation du lit de la rivière</t>
  </si>
  <si>
    <t xml:space="preserve">Réalisation d’un enduit de mortier</t>
  </si>
  <si>
    <t xml:space="preserve">Ce prix rémunère au mètre carré de surface, la réalisation d’un enduit en mortier hydraulique quelque soit la nature du support.
Il comprend notamment :
- la préparation des surfaces à traiter quelque soit leur nature (enlèvement des parties non adhérent et des traces de laitance, sablage,…),
- la fourniture et la mise en œuvre d’un produit de passivation (après sablage) sur les armatures dégagées par les travaux d’enlèvement et de sablage,
- la réalisation d’un gobetis,
- la mise en œuvre d’un enduit traditionnel bicouche,
- tous les dispositifs de protection de l’environnement, contre les nuisances dues au chantier.</t>
  </si>
  <si>
    <t xml:space="preserve">Réalisation de boucles de détection véhicule ou tramway</t>
  </si>
  <si>
    <t xml:space="preserve">Ce prix rémunère à l'unité :
- La confection de boucles de détection véhicules ou tramway comprenant :
- la fourniture et le déroulage de câble de type MPRX de section 1 X 2,5 mm2 (nombre de spires adapté au type de détection et à la fonction : véhicules par induction magnétique ou tramway par fréquence)
- la fourniture et mise en œuvre d'une boîte de jonction étanche et coulée à froid entre les 2 câbles MPRX 1 X 2,5 mm2  et le câble EDV 2 x 2,5 mm2 pour les boucles tramway (voir CCTP)
- la fourniture et mise en œuvre d'un bornier de raccordement  et de manchons thermo-rétractables étanches entre les 2 câbles MPRX 1 X 2,5 mm2 blindés manuellement et le câble EDV 2 X 2,5 mm2  pour les boucles véhicules (voir CCTP).</t>
  </si>
  <si>
    <t xml:space="preserve">Réalisation de chevêtres pour la dalle</t>
  </si>
  <si>
    <t xml:space="preserve">Ce prix rémunère au mètre cube de béton prévu sur les plans d'exécution :
- les implantations nécessaires
- les terrassements manuels complémentaires
- le réglage et le compactage du fond de forme
- la fourniture et la mise en œuvre d'un béton de propreté sur une épaisseur de 10 cm minimum
- la fourniture et la mise en oeuvre des armatures du chevêtre
- les coffrages
- la fourniture et la mise en place du béton de structure du chevêtre
- la cure des bétons.</t>
  </si>
  <si>
    <t xml:space="preserve">Réalisation de chute aménagée Ø100 à Ø200</t>
  </si>
  <si>
    <t xml:space="preserve">Ce prix rémunère, à l'unité :
- la confection de chute aménagée Ø 100 à Ø 200 dans un regard de visite et comprenant :
 . la fourniture et la pose de collier en acier galvanisé de dimensions appropriées,
 . la fourniture, le transport et la pose verticale de canalisation Ø 100 à Ø 200 et la fixation au moyen de colliers,
 . les sujétions de raccordement en parties haute et basse (pose éventuelle de coude).</t>
  </si>
  <si>
    <t xml:space="preserve">Réalisation de fossé</t>
  </si>
  <si>
    <t xml:space="preserve">Ce prix rémunère au mètre-linéaire :
- l’ouverture de fossé à la pelle mécanique de 1,50 m de longueur en tête et 0,50 m de profondeur.
- le chargement et l'évacuation des matériaux à la décharge de l'entrepreneur</t>
  </si>
  <si>
    <t xml:space="preserve">Réalisation de fossé de déviation</t>
  </si>
  <si>
    <t xml:space="preserve">Ce prix rémunère au mètre-linéaire :
- le terrassement soigné, le chargement et l'évacuation à la décharge de l'entrepreneur
des matériaux de déblais pour la réalisation de fossés.</t>
  </si>
  <si>
    <t xml:space="preserve">Réalisation de ligne blanche continue l=15 cm</t>
  </si>
  <si>
    <t xml:space="preserve">Ce prix rémunère au mètre linéaire :
- le prémarquage
- le balayage et lavage préalable de la chaussée
- la fourniture et la mise en œuvre de résine thermoplastique de couleur blanche rétroréfléchissante type 1 ou 2 pour réalisation d'une ligne continue de largeur 15 cm</t>
  </si>
  <si>
    <t xml:space="preserve">Réalisation de massif d'ancrage de mât de jalonnement</t>
  </si>
  <si>
    <t xml:space="preserve">Ce prix rémunère à l'unité :
- la fouille en terrain de toute nature avec évacuation des matériaux excédentaires
- le compactage du fond de fouille
- la fourniture et la mise en œuvre de béton pour la réalisation des massifs béton conformément aux prescriptions du carnet de détail, la pose de l'ancrage du mât
 =&gt; la fourniture du mât de jalonnement n'est pas comprise dans ce prix (fourniture hors marché)
- la protection jusqu'à réception.</t>
  </si>
  <si>
    <t xml:space="preserve">Réalisation de muret de riverain</t>
  </si>
  <si>
    <t xml:space="preserve">Ce prix rémunère au mètre linéaire : 
- la construction de muret en parpaing de 20 cm, enduit sur les deux faces, y compris la fouille en tranchée pour la réalisation de la semelle en béton armé.</t>
  </si>
  <si>
    <t xml:space="preserve">Réalisation de muret de soutènement</t>
  </si>
  <si>
    <t xml:space="preserve">Ce prix rémunère au mètre carré :
- la réalisation de la fondation du muret conformément au CCTP
- les terrassements y compris l'évacuation des déblais à la décharge de l'entrepreneur
- la réalisation du muret conformément au CCTP
- la fourniture des notes de calcul justificatives de la technique employée et du dimensionnement du muret
- la mise en œuvre de peinture bitumineuse sur les faces non vues
- la fourniture et la pose d'une géo-grille sur la face intérieure des murs de soutènement y compris les sujétions de fixation et de découpes
- la fourniture et la pose d'un drain d=160mm y compris le raccordement de ce drain dans un regard du réseau EP et la fourniture et la mise en œuvre de gravillons alluvionnaires 15/20 et d'un géotextile autour du drain
- le remblaiement des fouilles 
- les sujétions d'épuisement et de déviation des écoulements
- la remise en état des abords et l'évacuation en décharge des matériaux excédentaires
- la réalisation des réservations nécessaires à la pose des poteaux de clôture
- la protection du muret jusqu'à réception.</t>
  </si>
  <si>
    <t xml:space="preserve">Réalisation de muret en béton gris brut de décoffrage et de finition lisse</t>
  </si>
  <si>
    <t xml:space="preserve">Ce prix rémunère au mètre linéaire :
- La confection dans les règles de l'art d'un muret en béton gris brut de décoffrage, d'une hauteur de vue de 0,80 m et d'une épaisseur de 0.40 m, y compris :
- La réalisation de fouilles en excavation, l'extraction des déblais, l'évacuation de ceux-ci,
- Le dressement du fond de fouille et son compactage éventuel,
- Les ouvrages nécessaires au recueil des eaux de toutes natures,
- La mise en œuvre du muret en béton  gris brut de décoffrage et de sa semelle selon détail (voir carnet des détails), y compris coffrage, fourniture à pied d'œuvre du béton, vibration, réglage de surface, les dispositions de bétonnage nécessaires par temps froid ou chaud,
- La fourniture du béton nécessaire aux contrôles définis au CCTP et PAQ 
- les sujétions découlant de la qualité supérieure du béton les épreuves d'étude et de convenance relatives à ce béton,
- les prestations à mettre en œuvre pour prévenir les risques d'alcali-réaction.
EXIGENCES PARTICULIERES CONCERNANT LA MISE EN ŒUVRE DU BETON :
Une attention particulière sera apportée au coffrage et au moulage des différentes parties
de l'ouvrage afin d'obtenir un béton brut de décoffrage lisse et de qualité, des surfaces
parfaitement planes et des arêtes vives.
Il conviendra notamment :
- d'assurer une parfaite étanchéité de coffrage afin d'éviter les fuites de laitance aux joints
  et les arêtes épaufrées,
- de préparer les banches (huile de décoffrage) dans les règles de l'art pour permettre 
  une mise en place optimum du béton (absence de bullage),
- les coffrages devront être indéformables lors de la mise en place du béton,
- des échantillons seront à soumettre au maître d'œuvre avant toute réalisation.
- la correction de défauts éventuels par ragréage sera à éviter.
- Toutes les sujétions de mise en œuvre et d'exécution.</t>
  </si>
  <si>
    <t xml:space="preserve">Réalisation de purge en bons matériaux</t>
  </si>
  <si>
    <t xml:space="preserve">Ce prix rémunère au mètre cube :
- la réalisation de purge sur ordre du maître d'œuvre et dans les zones susceptibles de ne pas satisfaire aux exigences de portance (EV2 &gt; 20 MPa).
Il comprend :
- le terrassement en déblai en terrain de toute nature y compris les démolitions d'ouvrages existants dans l'emprise des terrassements
- le réglage et le compactage du fond de forme
- l'évacuation à la décharge de l'entrepreneur des déblais,
- la fourniture et la mise en œuvre de GNT 1 0/63 y compris le réglage et le compactage et la mise en place d'un géotextile dans le fond de fouille.</t>
  </si>
  <si>
    <t xml:space="preserve">Réalisation de remontée aéro-souterraine provisoire (RAS)</t>
  </si>
  <si>
    <t xml:space="preserve">Ce prix rémunère à l'unité :
- La mise en œuvre de remontée aéro-souterraine.
Il comprend  :
- la fourniture et pose de tube ou goulotte acier ou plastique rigide sur une hauteur de 3 mètres et la fixation du câble sur le poteau  conformément au CCTP, ainsi que sa connexion sur la ligne aérienne.</t>
  </si>
  <si>
    <t xml:space="preserve">Réalisation de remontée de câble aéro-souterraine sur façade (RAS)</t>
  </si>
  <si>
    <t xml:space="preserve">Ce prix rémunère à l'unité : 
- la fourniture et le déroulage du câble,
- les attaches, colliers et protections mécaniques pour les fixations du câble,
- la reprise éventuelle du crépi ou de l'enduit et le nettoyage si nécessaire.</t>
  </si>
  <si>
    <t xml:space="preserve">Réalisation de tête de buse coulée en place</t>
  </si>
  <si>
    <t xml:space="preserve">Ce prix rémunère à l'unité :
- les études d'exécution
- la réalisation des terrassements nécessaires à la pose de la tête de pont y compris l'évacuation des matériaux à la décharge de l'entrepreneur
- la fourniture et la mise en œuvre de béton maigre sur 10 cm pour le calage de l'ouvrage
- le coffrage et le décoffrage soigné de l'ouvrage
- la fourniture et la mise en œuvre des armatures
- la fourniture et la mise en œuvre de béton dosé à 300 kg/m3 minimum y compris le vibrage du béton
- les parements vus devront être soignés sans bosses, aspérités et nids de gravillons
- les sujétions de raccordement au tuyau
- le remblaiement et le compactage autour de la tête de pont
- la réalisation des finitions de maçonnerie pour le bon raccordement entre la buse et la tête de pont
- et les sujétions.</t>
  </si>
  <si>
    <t xml:space="preserve">Réalisation des ancrages HA16 dans le radier (5 unités par ml)</t>
  </si>
  <si>
    <t xml:space="preserve">Ce prix rémunère, à l'unité, la réalisation d'ancrages sous le radier de la porte.
Ce prix comprend notamment :
- la réalisation de forages quelque soit la nature du sol
- la fourniture, la mise en place et le scellement d'ancrage sous le futur radier
- les contrôles et suivis nécessaires pour cette opération,
- l'ensemble des essais nécessaires
- les coûts induits par l’évacuation et la gestion des gravois, y compris les frais annexes générés par cette gestion (chargements, transports, déchargements, frais et taxes diverses,….).</t>
  </si>
  <si>
    <t xml:space="preserve">Réalisation des micropieux</t>
  </si>
  <si>
    <t xml:space="preserve">Ce prix rémunère, au mètre linéaire de micropieux à réaliser :
- l'ensemble des opérations de forage quelque soit la nature du sol
- la fourniture et la mise en place des armatures pour micropieux
- les contrôles et suivis nécessaires pour cette opération,
- l'amenée et le repli de tous les matériels nécessaires à la réalisation des recépages.
- la réalisation des recépages des micropieux jusqu’à la côte théorique
- l'ensemble des essais nécessaires
- les coûts induits par l’évacuation et la gestion des gravois, y compris les frais annexes générés par cette gestion (chargements, transports, déchargements, frais et taxes diverses,….).</t>
  </si>
  <si>
    <t xml:space="preserve">Réalisation d'ouvrage de régulation du bassin</t>
  </si>
  <si>
    <t xml:space="preserve">Ce prix rémunère à l'unité :
- l'ouverture de fouille en terrain de toute nature
- le blindage éventuel
- le chargement, le transport et la mise à la décharge de l'entreprise des déblais
- le réglage et le compactage soigné de la fouille
- la fourniture et la pose d'un régulateur de débit 110 l/s équipé d'une grille de filtrage en  entrée, d'une surverse pour grille colmatée et d'une surverse pour débit supérieur à la capacité
- le raccordement à la conduite d'évacuation
- la fourniture et la pose de tampons en fonte C250 y compris la mise à la cote définitive des tampons
- la fourniture et la mise en œuvre de béton hydrofugé pour assurer la continuité d'étanchéité y compris le coffrage et le décoffrage (fournitures et main d'œuvre),
- le vibrage du béton à l'aiguille vibrante
- la réalisation des murs en retour</t>
  </si>
  <si>
    <t xml:space="preserve">Réalisation du génie civil pour transformateur EDF</t>
  </si>
  <si>
    <t xml:space="preserve">Ce prix rémunère à l'unité :
- le décapage de la terre végétale sur une épaisseur de 40 cm, y compris le chargement, le transport et l'évacuation à la décharge de l'entrepreneur
- le terrassement en déblais sur une profondeur de 70 cm, y compris le chargement, le transport et l'évacuation à la décharge de l'entrepreneur
- la fourniture, le transport et la mise en œuvre de GNT 2 0/31.5 sur une épaisseur de 50cm, y compris le réglage et le compactage
- la fourniture, le transport et la mise en œuvre de béton BCN16 sur une épaisseur de 20cm, y compris le vibrage et le réglage
- la fourniture, le transport et la pose du génie civil du poste de transformation à enveloppe en béton armé de type Quartet 4UF de chez Materlignes ou similaire.
- et les sujétions de pose et de main d'œuvre.</t>
  </si>
  <si>
    <t xml:space="preserve">Réalisation d'un enduit</t>
  </si>
  <si>
    <t xml:space="preserve">Ce prix rémunère au mètre carré :
- la fourniture et la mise en œuvre de mortier de ciment pour réalisation d'un enduit conforme au DTU 26.1 dans les règles de l'art; cet enduit devra être en tout point (aspect, couleur, etc.) à celui du bâtiment existant (préciser ici le nom et localisation du bâtiment) y compris les sujétions.</t>
  </si>
  <si>
    <t xml:space="preserve">Réalisation d'un mur</t>
  </si>
  <si>
    <t xml:space="preserve">Ce prix rémunère forfaitairement la réalisation d'un mur.
Il comprend notamment :
- les sujétions d’amenée et de repli des matériels nécessaires,
- les études des blindages provisoires ou définitifs éventuellement nécessaires (notes de justification, plans, …),
- la fourniture et la mise en œuvre de tous les matériaux et matériels nécessaires à la réalisation des blindages éventuels,
- la fourniture et la mise en œuvre de tous les matériaux nécessaires à la réalisation de ce mur (coffrage, armatures, béton, …).</t>
  </si>
  <si>
    <t xml:space="preserve">Réalisation d'une dalle de protection de canalisation gaz</t>
  </si>
  <si>
    <t xml:space="preserve">Ce prix rémunère au forfait :
- la fourniture, le transport et la mise en œuvre d'une dalle de protection, sur la conduite de gaz MPCØ150, en béton dosé à 250 kg/m3 armé d'un treillis soudé.
- les travaux de protection seront à réaliser suivant les prescriptions fournis par le concessionnaire.</t>
  </si>
  <si>
    <t xml:space="preserve">Réalisation d'une fosse pour arbre existant</t>
  </si>
  <si>
    <t xml:space="preserve">Ce prix rémunère, à l'unité :
- la réalisation d'une fosse de protection de l'arbre existant, constitué de murets en L parallélépipédiques, préfabriqués avec talonnette en pied et feuillure en tête, posés sur une semelle en béton armé, à la charge du présent lot.
- les ouvrages en béton armé ne devront pas perturber le cheminement existant des racines, ni interrompre celles-ci. 
- la fourniture et la pose, en tête de ces murs, de traverses métalliques, en carré, destinées à supporter les grilles caillebotis à proximité du tronc d'arbre, sans contact avec celui-ci.
- le traitement galvanisé des traverses.
- la fourniture et la pose de grilles caillebotis, en fonte, entre les murets et le tronc d'arbre, compris découpe circulaire de celles-ci dans la feuillure des murets et découpe orthogonale de celles-ci contre l'arbre, sans contact avec celui-ci.</t>
  </si>
  <si>
    <t xml:space="preserve">Réalisation d'une tranchée drainante</t>
  </si>
  <si>
    <t xml:space="preserve">Ce prix rémunère au mètre linéaire :
- l'ouverture de fouille en terrain de toute nature
- le chargement, le transport et la mise à la décharge de l'entreprise des déblais
- la fourniture , le transport et la mise en œuvre d'un drain routier dans une chaussette de géotextile conformes aux prescriptions du CCTP
- le remblaiement de la fouille par couches successives y compris
- le compactage et le réglage
- l'épuisement des eaux en fond de fouille
- les sujétions de pose et de main d'œuvre (croisement de réseaux, présence de réseaux à proximité, découpe, finitions etc.).</t>
  </si>
  <si>
    <t xml:space="preserve">Rebouchage en grave bitume des zones circulées après dépose de bordures, dalles ou pavés</t>
  </si>
  <si>
    <t xml:space="preserve">Ce prix rémunère au mètre carré :
- la fourniture et la mise en œuvre de grave bitume 0/14 des fouilles laissées par la dépose des pavés ou des bordures sur les zones circulées
- le compactage
- les sujétions liées à l'application de faibles quantités et au travail sous circulation.</t>
  </si>
  <si>
    <t xml:space="preserve">Recépage des pieux</t>
  </si>
  <si>
    <t xml:space="preserve">Ce prix rémunère à l’unité, la réalisation des recépages de la tête des pieux.
Il comprend notamment :
- tous les matériels nécessaires à la réalisation des recépages.
- la réalisation du recépage jusqu’à la côte théorique de la tête de pieux.
- les coûts induits par l’évacuation et la gestion des gravois, y compris les frais annexes générés par cette gestion (chargements, transports, déchargements, frais et taxes diverses,….),
- les sujétions pour travail manuel,
- toutes les précautions à prendre pour préserver les armatures et le béton de la tête des pieux.</t>
  </si>
  <si>
    <t xml:space="preserve">Récolement</t>
  </si>
  <si>
    <t xml:space="preserve">Ce prix rémunère forfaitairement l’établissement et la fourniture d’un dossier des ouvrages exécutés.
Il comprend notamment :
- la mise à jour des plans et des notes de calculs, conformément aux ouvrages exécutés sous la conduite du mandataire,
- le relevé en X, Y et Z des ouvrages visibles et enterrés sous la forme d’un plan informatisé dans un format et une version compatible avec les moyens informatiques du client,
- le programme et le calendrier réel d’exécution,
- les comptes-rendus d’incidents et les calculs justificatifs éventuels les accompagnant,
- le PAQ accompagné de tous les résultats des contrôles, épreuves et essais divers,
- les fiches techniques des matériaux employés sur le chantier,
- une notice de visite et d’entretien comprenant les éléments nécessaires à la visite et à l’entretien des différentes parties des ouvrages,
- tout document que le maître d'œuvre jugera nécessaire à la gestion ultérieure des ouvrages exécutés.</t>
  </si>
  <si>
    <t xml:space="preserve">Reconditionnement d’un garde-corps métallique</t>
  </si>
  <si>
    <t xml:space="preserve">Ce prix rémunère, au mètre linéaire de garde corps reposé, le reconditionnement de tout ou partie d’un garde corps métallique en vue de sa réutilisation, toutes formes et styles confondus, pièces par pièces (montants, barreaux, élément de la lisse ou de la main courante, etc.…).
Il comprend notamment :
- la dépose du garde-corps y compris les sujétions liées au mode de fixation de celui-ci,
- toutes les sujétions de chargement, de transport et de déchargement pour l’acheminement au site de reconditionnement et le retour sur le chantier pour repose,
- la fourniture de tous les éléments métalliques nécessaire a son reconditionnement,
- le reconditionnement proprement dit comprenant l’allongement des montants verticaux, la mise en œuvre d’une lisse complémentaire inférieure, la mise à nu des parties métalliques conservées (décapage, brossage, …) et réparation éventuelles des assemblages existants,
- la mise en œuvre du système de protection C3AMV certifié ACQPA avec un RAL ayant reçu l’accord du maître d’œuvre, y compris les sujétions de brossage, nettoyage, dégraissage et dépoussiérage,
- la repose, le réglage et le calage après réparation,
- les sujétions de scellement au plomb,
- la fourniture et l’utilisation de dispositifs nécessaires à la mise en sécurité (échafaudages, plate-forme de travail, garde corps provisoires, etc.).</t>
  </si>
  <si>
    <t xml:space="preserve">Reconditionnement de signaux lumineux existants</t>
  </si>
  <si>
    <t xml:space="preserve">Ce prix rémunère à l'unité  :
- le reconditionnement de support de feu existant comprenant :
- le stockage soigné provisoire du ou des signaux déposés dans le cadre du prix 5.4.6
- le décapage de la peinture du coups du signal et l'application d'une nouvelle peinture (thermo-laquage), teinte vert nantais (en atelier)
- le remplacement des composants vétustes du signal (connectique, support des lampes...)
- Le remplacement des lampes
- l'amenée du signal reconditionné sur le chantier et son stockage soigné provisoire
- La fixation du signal reconditionné sur Le support au moyen des dispositifs récupérés ou de dispositifs neufs
- la pose d'un nouveau câble d'équipement du support du signal, de type HO7 RNF à conducteurs multiples
- la pose des dispositifs de raccordement de l'alimentation électrique du signal lumineux
- Les essais et Le réglage du signal et sa mise en service.</t>
  </si>
  <si>
    <t xml:space="preserve">Reconditionnement de support de feux existant</t>
  </si>
  <si>
    <t xml:space="preserve">Ce prix rémunère à l'unité :
- le reconditionnement de support de feux existant 
Il comprend :
- le décapage de la peinture du support et l'application d'une nouvelle peinture (thermo-laquage), teinte vert (en atelier),
- l'amenée du support reconditionné sur le chantier et sur stockage soigné provisoire.
Il ne comprend pas :
- la préparation du massif béton d'ancrage du support,
- la pose du support reconditionné,
- le raccordement électrique des feux.</t>
  </si>
  <si>
    <t xml:space="preserve">Reconditionnement et repose de lampadaire existant</t>
  </si>
  <si>
    <t xml:space="preserve">Ce prix rémunère à l'unité :
- le reconditionnement et la repose de lampadaire existant conformément au CCTP.
Ce prix ne comprend pas la dépose du lampadaire.</t>
  </si>
  <si>
    <t xml:space="preserve">Reconstruction de parapets</t>
  </si>
  <si>
    <t xml:space="preserve">Ce prix rémunère, au forfait, la réalisation des perrés maçonnés en pierres de taille aux extrémités de l'ouvrage et au droit de l'appui intermédiaire
Il comprend notamment :
- la fourniture, la taille et la mise en place soignées des pierres permettant la constitution des perrés conformément aux plans DCE. Ces pierres seront silaires à celles constituant les parapets actuels. Les pierres issues de la dépose des parapets existant pourront être réutilisées après nettoyage pour reconstituer les nouveaux parapets
- la réalisation soignée des joints au mortier de ciment avec lissage au fer à joints
- le nettoyage des parements vus à la fin des travaux.
- les sujétions pour travail manuel.</t>
  </si>
  <si>
    <t xml:space="preserve">Réfection de chaussée en bicouche</t>
  </si>
  <si>
    <t xml:space="preserve">Ce prix rémunère au mètre carré :
- la fourniture, le transport et la mise en œuvre de GNT 5 0/31,5 sur 40 cm y compris le compactage dynamique par couches régulières et le réglage soignée en surface
- la réalisation d'un enduit bicouche 4/6-10/14 à l'émulsion de bitume à 69 %</t>
  </si>
  <si>
    <t xml:space="preserve">Réfection de chaussée en enrobe</t>
  </si>
  <si>
    <t xml:space="preserve">Ce prix rémunère au mètre carré :
- La fourniture, le transport et la mise en œuvre de GNT 5 0/31.5 sur 50 cm y compris le compactage dynamique par couches régulières et le réglage soigné en surface,
- La réalisation d’un enduit d’imprégnation,
- La fourniture et la mise en œuvre de grave-bitume 0/14 en deux fois 12 cm,
- La fourniture et la mise en œuvre de BBSG 0/10 sur 8 cm,
- La réalisation d’une couche d’accrochage entre chaque couche d’enrobés,
- La réalisation de joints gravillonnés.</t>
  </si>
  <si>
    <t xml:space="preserve">Réfection de chaussée en enrobés</t>
  </si>
  <si>
    <t xml:space="preserve">Ce prix rémunère au mètre carré :
- la fourniture, le transport et la mise en œuvre de GNT 5 0/31,5 sur 40 cm y compris le compactage dynamique par couches régulières et le réglage soignée en surface
- la réalisation d'un enduit d'imprégnation
- la fourniture et la mise en œuvre de grave-bitume 0/14 en trois fois 12 cm
- la fourniture et la mise en œuvre de BBSG 0/10 sur 8 cm
- la réalisation d'une couche d'accrochage entre chaque couche d'enrobés
- la réalisation de joints gravillonnés.</t>
  </si>
  <si>
    <t xml:space="preserve">Réfection de la peinture d’un garde-corps en acier galvanise et peint</t>
  </si>
  <si>
    <t xml:space="preserve">Ce prix rémunère, au mètre linéaire, la réfection de la peinture, sur site, d’un garde-corps existant en acier dont la galvanisation est globalement en bon état mais où le système de peinture en place est défaillant.
Il comprend notamment :
- l’élimination intégrale des anciennes peintures et le nettoyage des parties galvanisées découvertes avec :
- un brossage énergique (avec brosse non métallique) suivi d’un dégraissage alcalin,
- un décapage à l’eau sous haute pression avec détergents suivi d’un rinçage à l’eau propre,
- un dégraissage puis un avivage par projection d’abrasif fin et à faible pression.
- l’application d’un système de peinture certifié C4GM par l’ACQPA et ayant reçu l’accord du maître d’œuvre,
- la récupération, l’évacuation, le retraitement éventuel de l’abrasif,
- tous les dispositifs de  protection de l’environnement, contre les nuisances dues au chantier,
- la fourniture et l’utilisation de dispositifs nécessaires à la mise en sécurité (échafaudages, plate-forme de travail, garde corps provisoires, etc.).</t>
  </si>
  <si>
    <t xml:space="preserve">Réfection de la peinture d’un garde-corps en acier non galvanise</t>
  </si>
  <si>
    <t xml:space="preserve">Ce prix rémunère, au mètre linéaire, la protection par remise en peinture sur site d’un garde-corps existant en acier non galvanisé et déjà peint.
Il comprend notamment :
- le nettoyage comprenant un dégraissage et un brossage mécanique, un soufflage à l’air comprimé,
- le décapage des surfaces nettoyées par projection d’abrasif au niveau Sa 2.5,
- le dépoussiérage soigné,
- l’application d’un système de peinture certifié C4GM par l’ACQPA et ayant reçu l’accord du maître d’œuvre,
- la récupération, l’évacuation, le retraitement de l’abrasif,
- tous les dispositifs de protection de l’environnement contre les nuisances dues au chantier,
- la fourniture et l’utilisation de dispositifs nécessaires à la mise en sécurité (échafaudages, plate-forme de travail, garde corps provisoires, etc.).</t>
  </si>
  <si>
    <t xml:space="preserve">Réfection de peinture sur enduit</t>
  </si>
  <si>
    <t xml:space="preserve">Ce prix rémunère au mètre carré :
- la préparation et le nettoyage du support
- l'installation éventuelle d'un échafaudage
- l'application d'une éventuelle couche d'accrochage
- la fourniture et l'application de peinture de façade acrylique ou pliolite suivant les indications du maître d'œuvre
- les sujétions de finition et de raccord
- le nettoyage du chantier et la remise en état des abords
- les sujétions de mise œuvre de petites quantités.</t>
  </si>
  <si>
    <t xml:space="preserve">Réfection de tranchée en bicouche</t>
  </si>
  <si>
    <t xml:space="preserve">Ce prix rémunère au mètre carré :
- la fourniture et la mise en œuvre de GNT 2 0/31.5 sur 30 cm y compris le compactage et le réglage soigné
- la réalisation d'un enduit bicouche 4/6-10/14 à l'émulsion de bitume à 69 %.</t>
  </si>
  <si>
    <t xml:space="preserve">Réfection de trottoir</t>
  </si>
  <si>
    <t xml:space="preserve">Ce prix rémunère au mètre carré, la réalisation d'une chape de mortier de 3 cm d'épaisseur sur les trottoirs
Le prix comprend :
- le nettoyage du support,
- l'humidification du support
- la fourniture et la mise en œuvre du mortier
- le réglage de la pente.</t>
  </si>
  <si>
    <t xml:space="preserve">Réfection de trottoir en asphalte</t>
  </si>
  <si>
    <t xml:space="preserve">Ce prix rémunère au mètre carré :
- la réfection définitive immédiate de trottoir
Il comprend :
- le redécoupage éventuel des bords de tranchée dégradés (selon avis du Maître d'œuvre)
- la fourniture, le transport et la  mise en œuvre d'une couche de base en béton type B2.B sur 0.10 m d'épaisseur
- la protection du béton de la circulation piétons jusqu'à son séchage
- la fourniture, le transport et la mise en œuvre d'un revêtement asphalté sur 0.02 m d'épaisseur.</t>
  </si>
  <si>
    <t xml:space="preserve">Réfection de trottoir en enrobés à chaud</t>
  </si>
  <si>
    <t xml:space="preserve">Ce prix rémunère au mètre carré :
- La réfection définitive immédiate de trottoir existant en enrobés et comprenant :
- la fourniture, le  transport et  la mise en œuvre d'une couche de base en GNT 3 0/20 sur 0.15 m d'épaisseur,
- la fourniture et la  mise en œuvre d'une couche d'accrochage gravillonnée à raison de 0.8 kg/m² d'émulsion et 4 l/m² de gravillons 4/6,
- la fourniture, le transport et la  mise en œuvre d'un revêtement en BB 0/6 sur une épaisseur de 4 cm,
- la réalisation d'une émulsion sablée sur les bords de tranchée,
- et les sujétions de protection des bordures de trottoir.</t>
  </si>
  <si>
    <t xml:space="preserve">Réfection de trottoir en enrobés à chaud sur tranchée</t>
  </si>
  <si>
    <t xml:space="preserve">Ce prix rémunère au mètre carré :
- La réfection définitive immédiate de trottoir existant en enrobés.
Il comprend :
- Le réglage et le  compactage de la GNT 3 0/20 avec apport éventuel en cas d'affaissement de la tranchée
- redécoupage des bords de la tranchée
- La fourniture et mise en œuvre d'une couche d'accrochage gravillonnée à raison de 0.8 kg/m2  d'émulsion et 4 l/m2 de gravillons 4/6
- La fourniture,  le transport et la mise en œuvre d'un revêtement en BB 0/6 sur une épaisseur de 4 cm
- La réalisation d'une émulsion sablée sur les bords de tranchée
- et les sujétions de protection des bordures de trottoir.</t>
  </si>
  <si>
    <t xml:space="preserve">Réfection de trottoir en sablé</t>
  </si>
  <si>
    <t xml:space="preserve">Ce prix rémunère au mètre carré :
- La réfection définitive immédiate de trottoir existant en sablé
Il comprend :
- Le réglage et  le compactage de la GNT 3 0/20 avec apport éventuel en cas d'affaissement de la tranchée
fourniture, transport et mise en œuvre d'un revêtement en sablé 0/4 sur une épaisseur de 4 cm.</t>
  </si>
  <si>
    <t xml:space="preserve">Réfection de trottoir ou de quai de station asphaltés</t>
  </si>
  <si>
    <t xml:space="preserve">Ce prix rémunère au mètre carré :
- La réfection définitive immédiate de trottoir ou quai de station en asphalte comprenant :
- le redécoupage éventuel des bords de tranchée dégradés (selon avis des Maîtres d'œuvre),
- la fourniture,  le transport et la mise en œuvre d'une couche de base en béton type B2.B sur 0.10 m d'épaisseur,
- la protection du béton de la circulation piétons jusqu'à son séchage,
-  la fourniture, le transport et la  mise en œuvre d'un revêtement asphalté sur 0.02 m d'épaisseur.</t>
  </si>
  <si>
    <t xml:space="preserve">Réfection définitive de chaussée légère (trafic TU3)</t>
  </si>
  <si>
    <t xml:space="preserve">Ce prix rémunère au mètre carré :
- la réfection définitive immédiate de chaussée existante conservée et comprenant :
- le redécoupage éventuel des enrobés si les bords de tranchée sont dégradés et selon l'avis du Maître d'œuvre,
- la fourniture, le transport et le  mise en œuvre d'une couche de base en grave bitume 0/14 (module de richesse &gt; 2.8) sur 0.15 m d'épaisseur après compactage (mise en œuvre en deux couches),
- la fourniture,  le transport et la mise en œuvre d'un revêtement en BB 0/10 sur une épaisseur de 5 cm après compactage,
-  la réalisation d'une émulsion sablée sur les bords de tranchée,
- la réfection éventuelle de la signalisation horizontale,
- le balayage et le nettoyage de la chaussée après 15 jours de remise en service.</t>
  </si>
  <si>
    <t xml:space="preserve">Réfection définitive de chaussée lourde (trafic TU2)</t>
  </si>
  <si>
    <t xml:space="preserve">Ce prix rémunère au mètre carré :
- La réfection définitive immédiate de chaussée existante conservée et comprenant :
- le redécoupage éventuel des enrobés si les bords de tranchée sont dégradés et selon l'avis du Maître d'œuvre,
- fourniture, transport et mise en œuvre d'une couche de base en grave bitume 0/14 (module de richesse &gt; 2.8) sur 0.20 m   d'épaisseur après compactage (mise en œuvre en deux couches),
- fourniture, transport et mise en œuvre d'un revêtement en BB 0/10 sur une épaisseur de 5 cm après compactage,
- réalisation d'une émulsion sablée sur les bords de tranchée,
- la réfection éventuelle de la signalisation horizontale,
- le balayage et nettoyage de la chaussée après 15 jours de remise en service.</t>
  </si>
  <si>
    <t xml:space="preserve">Réfection d'enduit à l'existant</t>
  </si>
  <si>
    <t xml:space="preserve">Ce prix rémunère au mètre carré :
- la préparation et le nettoyage du support
- l'installation éventuelle d'un échafaudage
- l'application d'une éventuelle couche d'accrochage
- la fourniture et la pose de barrettes d'angles si nécessaire
- la réalisation de l'enduit de qualité et de finition identique à l'existant
- les sujétions de finition et de raccord
- le nettoyage du chantier et la remise en état des abords
- les sujétions de mise en œuvre de petites quantités.</t>
  </si>
  <si>
    <t xml:space="preserve">Réfection des enrobés</t>
  </si>
  <si>
    <t xml:space="preserve">Ce prix rémunère, au mètre carré, la réfection définitive des enrobés de chaussée.
Il comprend :
- la fourniture, le  transport et  la mise en œuvre d'une couche de base en GNT 0/60 sur 50 cm d'épaisseur
- la fourniture, le  transport et  la mise en œuvre d'une couche de GNT 2 0/31.5 sur 30 cm d'épaisseur
- la fourniture, le  transport et  la mise en œuvre d'un revêtement  béton bitumineux semi-grenu (BBSG) 0/10 sur 6 cm d'épaisseur.</t>
  </si>
  <si>
    <t xml:space="preserve">Réfection provisoire de chaussée sur zone restructurée</t>
  </si>
  <si>
    <t xml:space="preserve">Ce prix rémunère au mètre carré :
- la réfection provisoire de chaussée dans les zones où la voirie doit être entièrement restructurée (chaussée neuve).
Il comprend :
- le réglage et le compactage de la GNT 3 0/20 avec apport éventuel en cas d'affaissement de la tranchée,
- la réalisation d'un enduit bicouche à raison d'une première couche à 2.4 kg/m² d'émulsion de bitume à 60 % et 14 l/m² de gravillons 6/10 de gravillons 4/6 avec cylindrage après chaque répandage,
- l'entretien de la réfection si nécessaire jusqu'à la réalisation de la nouvelle chaussée.</t>
  </si>
  <si>
    <t xml:space="preserve">Réfection sous chaussée existante</t>
  </si>
  <si>
    <t xml:space="preserve">Ce prix rémunère au mètre carré :
- la réfection provisoire de chaussée dans les zones où la voirie doit être entièrement restructurée (chaussée neuve).
Il comprend :
- Le réglage et le  compactage de la GNT 3 0/20 avec apport éventuel en cas d'affaissement de la tranchée
- réalisation d'un enduit bicouche à raison d'une première couche à 2.4 kg/m2 d'émulsion de bitume à 60% et 14 l/m2 de gravillons 4/6 avec cylindrage après chaque répandage
- l'entretien de la réfection si nécessaire jusqu'à la réalisation de la nouvelle chaussée.
Ce prix comprend la repose des bordures de voirie éventuelles déposées. La largeur de réfection des tranchées est égale à celle des tranchées majorée de 10 cm sur chaque bord de la tranchée (20 cm au total)</t>
  </si>
  <si>
    <t xml:space="preserve">Réfection sous trottoir existant</t>
  </si>
  <si>
    <t xml:space="preserve">Ce prix rémunère au mètre carré :
- la réfection provisoire de trottoir dans les zones où la voirie doit être restructurés.
Il comprend :
- Le réglage et  le compactage de la GNT 3 0/20 avec apport éventuel en cas d'affaissement de la tranchée
- l'entretien de la réfection si nécessaire jusqu'à la réalisation de la nouvelle chaussée.
Ce prix comprend la repose des bordures de voirie éventuelles déposées.
La largeur de réfection des tranchées est égale à celle des tranchées majorée de 10 cm sur chaque bord de la tranchée (20 cm au total).</t>
  </si>
  <si>
    <t xml:space="preserve">Regard de branchement Ø 600 mm</t>
  </si>
  <si>
    <t xml:space="preserve">Ce prix rémunère à l'unité :
- l'ouverture de fouille en terrain de toute nature y compris en terrain rocheux nécessitant l'emploi d'un brise-roche hydraulique, le blindage de la fouille
- le chargement, le transport et la mise à la décharge de l'entreprise des déblais
- la fourniture et la mise en œuvre de sable pour le lit de pose (e=10 cm)
- la fourniture et la pose du fond de regard plat préfabriqué diamètre 600 mm intérieur avec joint intégré au départ de la canalisation de branchement vers le collecteur
- la fourniture et la pose des rehausses y compris la réalisation de joints étanches compressibles au butyle entre les éléments de rehausse
- la fourniture et la pose d'un élément réducteur (dalle) avec trou d'homme de diamètre 600 mm
- la fourniture et le transport à pied d'œuvre de GNT 5 0/31.5
- le remblaiement de la tranchée en GNT 5 0/31.5 par couches successives y compris le compactage et le réglage
- l'épuisement des eaux en fond de fouille et les sujétions de pose et de main d'œuvre (croisement de réseaux, présence de réseaux à proximité, découpe, finitions etc. ....)
- la fourniture et la pose d'un tampon hydraulique en fonte classe C250 à cadre circulaire.</t>
  </si>
  <si>
    <t xml:space="preserve">Regard de jonction coulé en place</t>
  </si>
  <si>
    <t xml:space="preserve">Ce prix rémunère à l’unité, la réalisation d’un regard coulé en place permettant de réaliser la jonction entre la corniche-caniveau située sur le cadre et les collecteurs en béton 135 A DN400, y compris la fourniture et la pose du dispositif de fermeture avec tamon fonte de classe 400 KN.
Ce prix comprend notamment:
-  les terrassements puis remblaiements supplémentaires,
-  la réalisation d'un lit de pose en béton de propreté de 10 cm d’épaisseur,
-  la réalisation d'un radier étanche avec façonnage de cunette et la réalisation des parois verticales du regard,
-  la fourniture et la pose d'une dalle réductrice,
-  les enduits étanches lissés,
-  les percements, la fourniture et la mise en place de joints souples spécifiques permettant le raccordement des tuyaux et  de la corniche-caniveau au regard,
-  la fourniture et pose des cadres et tampon fonte du dispositif de fermeture verrouillable de diamètre 600 mm de classe 400 KN,
-  la mise à niveau définitive de l’ouvrage,</t>
  </si>
  <si>
    <t xml:space="preserve">Regard de pied de drains</t>
  </si>
  <si>
    <t xml:space="preserve">Ce prix rémunère à l'unité la construction de regards en béton préfabriqués ou coulés ou sur place de 0.30 m x 0.30 m x 0.30 m.
Ce prix comprend les terrassements, le béton de  propreté, la fourniture et la pose ou les fournitures nécessaires à la confection du regard, la fourniture et la pose du cadre et de la grille, le raccordement des drains et les sujétions.</t>
  </si>
  <si>
    <t xml:space="preserve">Regard de visite</t>
  </si>
  <si>
    <t xml:space="preserve">Ce prix rémunère, à l’unité, la fourniture et la pose d’un regard de visite en béton.
Il comprend notamment :
- la fourniture du regard béton, y compris les rehausses éventuelles
- l’amenée et le repli des matériels nécessaires,
- les déblais complémentaires et le compactage du fond de fouille,
- la fourniture et le réglage en fond de fouille du lit de pose du regard (sablon de 0,10 m d'épaisseur),
- les sujétions de raccordement à la canalisation y compris le sciage, la dépose et la repose éventuel de l’élément d’extrémité,
- toutes les sujétions de pose, de calage, de réglage et de raccordement.</t>
  </si>
  <si>
    <t xml:space="preserve">Regard de visite (pose)</t>
  </si>
  <si>
    <t xml:space="preserve">Ce prix rémunère, a l’unité, la pose d’un regard de visite en béton permettant notamment le raccordement d’une canalisation nouvelle sur une canalisation existante.
Il comprend notamment :
- l’amenée et le repli des matériels nécessaires,
- les déblais complémentaires et le compactage du fond de fouille,
- la fourniture et le réglage en fond de fouille du lit de pose du regard (sablon de 0,10 m d'épaisseur),
- les sujétions de raccordement à la canalisation existante y compris le sciage, la dépose et la repose éventuel de l’élément d’extrémité,
- toutes les sujétions de pose, de calage, de réglage et de raccordement.</t>
  </si>
  <si>
    <t xml:space="preserve">Regard de visite 40/40</t>
  </si>
  <si>
    <t xml:space="preserve">Ce prix rémunère à l’unité, la fourniture et la pose d’un regard de visite sur drain préfabriqué ou coulé en place 40cm/40cm, y compris les terrassements et remblaiements complémentaires, le béton de propreté, le rejointoiement entre éléments, les raccordements des tuyaux y compris perçage soigné des parois du regard, ainsi que le dispositif de fermeture avec tampon classe 250 kN.</t>
  </si>
  <si>
    <t xml:space="preserve">Regard de visite diamètre 1000mm</t>
  </si>
  <si>
    <t xml:space="preserve">Ce prix rémunère à l’unité :
- L’ouverture de fouille en terrain de toute nature y compris terrain rocheux nécessitant l’emploi d’un brise roche hydraulique et quelque soit la profondeur de la tranchée,
- Le blindage de la fouille,
- Le chargement, le transport et la mise à la décharge de l’entreprise des déblais excédentaires non réutilisables,
- La fourniture et la mise en œuvre de sable pour le lit de pose (e=10cm)
- La fourniture et la pose du fond de regard préfabriqué diamètre 1000mm intérieur avec cunette et joints intégrés aux arrivées de canalisations,
- La fourniture et la pose des rehausses équipées d’échelons y compris la réalisation de joints étanches compressibles au butyle entre les éléments de rehausse,
- La fourniture et la pose d’un élément réducteur ( rehausse tronconique ) avec trou d’homme de diamètre 600mm,
- La fourniture et le transport à pied d’œuvre de GNT 5 0/31.5,
- Le remblaiement de la tranchée par couches successives y compris le compactage et le réglage,
- L’épuisement des eaux en fond de tranchée, et les sujétions de pose et de main d’œuvre ( croisement de réseaux, présence de réseaux à proximité, découpe, etc.…)
- La fourniture d’un tampon hydraulique en fonte classe D400, ouverture 600mm conforme aux prescriptions de la Ville de Carquefou,
- La pose du tampon à une cote provisoire et mise à la cote définitive,
- La fourniture d’une crosse.</t>
  </si>
  <si>
    <t xml:space="preserve">Regard pour compteur station de refoulement</t>
  </si>
  <si>
    <t xml:space="preserve">Ce prix rémunère à l'unité :
- la fourniture d'un regard en béton de taille adaptée au compteur d'eau potable de la station de refoulement et de son tampon en fonte C250
- les terrassements nécessaires à La pose du compteur
- l'évacuation des déblais à  la décharge de l'entreprise
- la fourniture et la mise en œuvre de sable sur 10 cm en lit de pose du regard
- la pose du regard et le remblaiement compacté autour du regard
- la pose du tampon et son réglage par rapport au niveau du sol fini et les sujétions.</t>
  </si>
  <si>
    <t xml:space="preserve">Réglage des talus sous ouvrage</t>
  </si>
  <si>
    <t xml:space="preserve">Ce prix rémunère au mètre carré le réglage des talus, sous l'ouvrage, y compris remblayage et compactage si nécessaire.</t>
  </si>
  <si>
    <t xml:space="preserve">Réglage et finition des surfaces non coffrées</t>
  </si>
  <si>
    <t xml:space="preserve">Ce prix rémunère au mètre carré de surface effective les prestations définies à l’article 84 du fascicule 65 du C.C.T.G. mesurées conformément à l’article 2.2.2 du dit fascicule.</t>
  </si>
  <si>
    <t xml:space="preserve">Réglages préalables à la mise en service et essais de réception des ouvrages (marché "Eclairage Plublic")</t>
  </si>
  <si>
    <t xml:space="preserve">Ce prix rémunère forfaitairement : 
- les réglages préalables à la mise en service,
- les essais de fonctionnement électrique : test de mise en fonctionnement des installations, y compris ajustements et réglages si nécessaires,
- les réglages photométriques avec optimisation sur le site des réglages calculés par le lanternier,
- mesure des canevas d'éclairements,
- mesure de grandeurs électriques constatées en présence du maître d'œuvre avec contrôle notamment de la tension délivrée par EDF,
- établissement d'un rapport dressé sur le site des mesures signé par les participants et remis en deux exemplaires au maître d'œuvre,
- mesures d'isolement : mesures et contrôle du calibrage des protections dans l'armoire BT et dans les fûts.
Ces opérations seront intégralement effectuées au frais de l'entrepreneur par un bureau de contrôle agréé et comprenant l'établissement d'un rapport officiel remis en deux exemplaires au maître d'œuvre.</t>
  </si>
  <si>
    <t xml:space="preserve">Rejointoiement des maçonneries</t>
  </si>
  <si>
    <t xml:space="preserve">Ce prix rémunère au mètre carré le dégarnissage et le rejointoiement manuel des maçonneries.
Il comprend notamment :
- les travaux en recherche avec l’identification des zones à traiter,
- le dégarnissage des joints quelque soit la profondeur, avec la mise en état de recette,
- l’extraction de toute végétation,
- le nettoyage des joints dégarnis avec la mise en état de recette,
- le rejointoiement manuel avec la fourniture et la mise en œuvre du mortier de rejointoiement, quelque soit la profondeur (avec injection si nécessaire),
- le remplacement éventuel des pierres descellées ou manquantes de dimension maximale inférieure à 15 cm ou la réalisation de bouchons de pierre à la place des raccords en zone immergeable,
- les finitions des joints,
- le nettoyage des pieds de l’ouvrage et des parements après rejointoiement,
- tous les dispositifs de protection de l’environnement, contre les nuisances dues au chantier,
- la fourniture et l’utilisation de dispositifs nécessaires à la mise en sécurité (échafaudages, plate-forme de travail, garde corps provisoires, etc.).</t>
  </si>
  <si>
    <t xml:space="preserve">Rejointoiement des perrés, y compris nettoyage</t>
  </si>
  <si>
    <t xml:space="preserve">Ce prix rémunère, au mètre carré de perré, le dégarnissage et le rejointoiement manuel des maçonneries.
Il comprend notamment :
- les travaux en recherche avec l’identification des zones à traiter,
- le dégarnissage des joints quelque soit la profondeur, avec la mise en état de recette,
- l’extraction de toute végétation,
- le nettoyage des joints dégarnis avec la mise en état de recette,
- le rejointoiement manuel avec la fourniture et la mise en œuvre du mortier de rejointoiement, quelque soit la profondeur (avec injection si nécessaire),
- le remplacement éventuel des pierres descellées ou manquantes de dimension maximale inférieure à 15 cm ou la réalisation de bouchons de pierre à la place des raccords en zone immergeable,
- les finitions des joints,
- le nettoyage des pieds de l’ouvrage et des parements après rejointoiement,
- tous les dispositifs de protection de l’environnement, contre les nuisances dues au chantier,
- la fourniture et l’utilisation de dispositifs nécessaires à la mise en sécurité (échafaudages, plate-forme de travail, garde corps provisoires, etc.).</t>
  </si>
  <si>
    <t xml:space="preserve">Rejointoiements des maçonneries de la voûte</t>
  </si>
  <si>
    <t xml:space="preserve">Ce prix rémunère, au mètre carré de voûte, le dégarnissage et le rejointoiement manuel des maçonneries. Il comprend notamment :
- les travaux en recherche avec l’identification des zones à traiter,
- le dégarnissage des joints quelque soit la profondeur, avec la mise en état de recette,
- l’extraction de toute végétation,
- le nettoyage des joints dégarnis avec la mise en état de recette,
- le rejointoiement manuel avec la fourniture et la mise en œuvre du mortier de rejointoiement, quelque soit la profondeur (avec injection si nécessaire),
- le remplacement éventuel des pierres descellées ou manquantes de dimension maximale inférieure à 30 cm ou la réalisation de bouchons de pierre à la place des raccords en zone immergeable,
- les finitions des joints,
- le nettoyage des pieds de l’ouvrage et des parements après rejointoiement,
- tous les dispositifs de protection de l’environnement, contre les nuisances dues au chantier,
- la fourniture et l’utilisation de dispositifs nécessaires à la mise en sécurité (échafaudages, plate-forme de travail, garde corps provisoires, etc.).</t>
  </si>
  <si>
    <t xml:space="preserve">Relaxation des appareils d'appui par vérinage</t>
  </si>
  <si>
    <t xml:space="preserve">Ce prix rémunère au forfait la relaxation de l'ensemble des appareils d'appui par vérinage.
Il comprend notamment :
- les échafaudages et calages avec cales calibrées,
- la fourniture et la mise en œuvre de vérins à rotules et écrous de sécurité,
- les systèmes de transmission nécessaires,
- les opérations de vérinage et le contrôle de celui-ci comme indiqué au CCTP,
- la reprise des bossages pour obtenir une surface de contact horizontale.</t>
  </si>
  <si>
    <t xml:space="preserve">Relevés d'étanchéité</t>
  </si>
  <si>
    <t xml:space="preserve">Ce prix rémunère au mètre linéaire, les relevés d'étanchéité dans les engravures conformes à l'article 9.1.2.3 du fascicule 67 du CCTG titre I.
Ce prix comprend également la fourniture et la mise en œuvre du mortier de cachetage.</t>
  </si>
  <si>
    <t xml:space="preserve">Remblai, y compris enrochements de protection</t>
  </si>
  <si>
    <t xml:space="preserve">Ce prix rémunère, au mètre cube en place, la fourniture et la mise en œuvre mécanique ou manuelle de  matériaux de type GNT 1 0/63 non alluvionnaire d’apport pour la création de digues provisoires ainsi que la réalisation des purges nécessaires au préalable. Les remblais à réaliser seront préalablement définis (avec calculs détaillés des volumes) sur le plan de remblaiement visé par le maître d’œuvre. Ces matériaux seront concassés et proviendront de carrière de roches massives. 
Il comprend notamment :
- les piquetages complémentaires,
- les opérations de nettoyage de l’assiette des remblais ou des fonds de fouille,
- le compactage et le réglage de l’assise des remblais ou des fonds de fouille,
- l’aménagement des rampes de chantier,
- la fourniture, le chargement, le transport, le déchargement, le régalage du matériau GNT 1 0/63 en couches,
- la fourniture et le transport d’eau ainsi que l’arrosage,
- la scarification et l’aération éventuelle,
- le compactage soigné à l’aide des moyens appropriés pour obtenir les objectifs de qualité prescrits,
- le réglage des talus et de la plate-forme,
- La fourniture, la mise en place soignée et le réglage d'enrochements selon les prescriptions du CCTP, les sujétions comprises.
- la protection contre les eaux de toutes natures, 
- l'entretien des digues,
- les sujétions liées à la traficabilité des matériaux,
- l’ensemble des sujétions liées aux difficultés particulières d’exécution des remblais et en particulier celles résultant du travail dans un estran, de travail manuel ou de l’utilisation de matériel de compactage de faible rendement.
Les quantités rémunérées correspondront au maximum aux volumes  indiqués sur le plan de remblaiement visé par le maître d‘œuvre auxquelles sera appliquée une densité de 2,0.</t>
  </si>
  <si>
    <t xml:space="preserve">Remblaiement</t>
  </si>
  <si>
    <t xml:space="preserve">Ce prix rémunère, à la tonne, l’exécution mécanique ou manuelle de remblais avec des matériaux GNT 2 0/31.5 non alluvionnaire d’apport. Les remblais à réaliser ainsi que les  seront préalablement définis (avec calculs détaillés des volumes tenant compte du décapage de la terre végétale) sur le plan de remblaiement visé par le maître d’œuvre. Ces matériaux seront concassés et proviendront de carrière de roches massives. 
Il comprend notamment :
- les piquetages complémentaires,
- les opérations de nettoyage de l’assiette des remblais ou des fonds de fouille,
- le compactage et le réglage de l’assise des remblais ou des fonds de fouille,
- l’aménagement des rampes de chantier,
- la fourniture, le chargement, le transport, le déchargement, le régalage du matériau GNT 2 0/31.5 en couches,
- la fourniture et le transport d’eau ainsi que l’arrosage,
- la scarification et l’aération éventuelle,
- le compactage soigné à l’aide des moyens appropriés (plaques vibrantes,..) pour obtenir les objectifs de qualité prescrits,
- le  réglage fin des talus et de la plate-forme au profil définitif,
- la protection contre les eaux de toutes natures, y compris la réalisation des ouvrages provisoires ou définitifs ainsi que leur entretien,
- les sujétions pour travail manuel en particulier aux abords des ouvrages, réseaux et autres points singuliers,
- les sujétions liées à la réalisation des redans,
- les sujétions liées à la traficabilité des matériaux,
Les quantités rémunérées correspondront au maximum aux volumes  indiqués sur le plan de remblaiement visé par le maître d ‘œuvre auxquelles sera appliquée une densité de 2,0.</t>
  </si>
  <si>
    <t xml:space="preserve">t</t>
  </si>
  <si>
    <t xml:space="preserve">Remblaiement de tranchée</t>
  </si>
  <si>
    <t xml:space="preserve">Ce prix rémunère au mètre cube :
- le remblaiement de la tranchée, y compris le compactage par couche de 30 cm et le réglage
- les sujétions liées à la présence d'un blindage
- les sujétions liées à la présence des réseaux.</t>
  </si>
  <si>
    <t xml:space="preserve">Remblaiement des fouilles</t>
  </si>
  <si>
    <t xml:space="preserve">Ce prix rémunère, au mètre cube, le remblayage des fouilles.
Le volume pris en compte sera celui des fouilles diminué du volume des maçonneries qu'elles contiennent.
Ce prix ne comprend pas la fourniture des matériaux employés.
Ce prix comprend :
- la reprise sur stock des matériaux préalablement extraits, ou fournis,
- le déchargement et le régalage,
- l'arrosage éventuel et le compactage par couches de 0.20 m.</t>
  </si>
  <si>
    <t xml:space="preserve">Remblais</t>
  </si>
  <si>
    <t xml:space="preserve">Ce prix rémunère, au mètre cube en place, l’exécution mécanique ou manuelle de remblais contigus avec des matériaux de réemploi.
Il comprend notamment :
- les piquetages complémentaires,
- les opérations de nettoyage de l’assiette des remblais ou des fonds de fouille,
- le compactage et le réglage de l’assise des remblais ou des fonds de fouille,
- l’aménagement des rampes de chantier,
- le chargement, le transport, le déchargement, le régalage du matériau de réemploi en couches,
- la fourniture et le transport d’eau ainsi que l’arrosage,
- la scarification et l’aération éventuelle,
- le compactage soigné à l’aide des moyens appropriés (plaques vibrantes,..) pour obtenir les objectifs de qualité prescrits,
- le réglage fin des talus et de la plate-forme au profil définitif,
- la protection contre les eaux de toutes natures, y compris la réalisation des ouvrages provisoires ou définitifs ainsi que leur entretien,
- les sujétions pour travail manuel en particulier aux abords des ouvrages, réseaux et autres points singuliers,
- les sujétions liées à la réalisation des redans,
- les sujétions liées à la traficabilité des matériaux.</t>
  </si>
  <si>
    <t xml:space="preserve">Remblais armé</t>
  </si>
  <si>
    <t xml:space="preserve">Ce prix rémunère, au mètre cube en place, l’exécution mécanique ou manuelle de remblai armé avec des matériaux GNT 2 0/31.5 d’apport. 
Il comprend notamment :
- les piquetages complémentaires,
- les opérations de nettoyage de l’assiette des remblais ou des fonds de fouille,
- le compactage et le réglage de l’assise des remblais ou des fonds de fouille,
- la réalisation d’une semelle filante en fondation du parement en béton du remblai armé,
- la fourniture et la mise en œuvre des éléments de parement,
- la fourniture et la mise en œuvre des armatures du remblai armé,
- la fourniture, le chargement, le transport, le déchargement, le régalage du matériau GNT 2 0/31.5 en couches,
- la fourniture et le transport d’eau ainsi que l’arrosage,
- la scarification et l’aération éventuelle,
- le compactage soigné à l’aide des moyens appropriés (plaques vibrantes,..) pour obtenir les objectifs de qualité prescrits,
- le  réglage fin des talus et de la plate-forme au profil définitif,
- la protection contre les eaux de toutes natures, y compris la réalisation des ouvrages provisoires ou définitifs ainsi que leur entretien,
- les sujétions pour travail manuel en particulier aux abords des ouvrages, réseaux et autres points singuliers,
- les sujétions liées à la réalisation des redans,
- les sujétions liées à la traficabilité des matériaux.</t>
  </si>
  <si>
    <t xml:space="preserve">Remblais avec matériaux  GNT 1 0/63 non alluvionnaire d’apport</t>
  </si>
  <si>
    <t xml:space="preserve">Ce prix rémunère, à la tonne, la fourniture et la mise en œuvre mécanique ou manuelle de  matériaux GNT 1 0/63 non alluvionnaire d’apport pour remblais généraux, substitution, remblaiement des fouilles ou des purges, couche de forme. Les remblais et remblaiements à réaliser seront préalablement définis (avec calculs détaillés des volumes) sur le plan de remblaiement visé par le maître d’œuvre. Ces matériaux seront concassés et proviendront de carrière de roches massives. 
Il comprend notamment :
- les piquetages complémentaires,
- les opérations de nettoyage de l’assiette des remblais ou des fonds de fouille,
- le compactage et le réglage de l’assise des remblais ou des fonds de fouille,
- l’aménagement des rampes de chantier,
- la fourniture, le chargement, le transport, le déchargement, le régalage du matériau GNT 1 0/63 en couches,
- la fourniture et le transport d’eau ainsi que l’arrosage,
- la scarification et l’aération éventuelle,
- le compactage soigné à l’aide des moyens appropriés pour obtenir les objectifs de qualité prescrits,
- le  réglage fin des talus et de la plate-forme au profil définitif,
- la protection contre les eaux de toutes natures, y compris la réalisation des ouvrages provisoires ou définitifs ainsi que leur entretien,
- les sujétions pour travail manuel en particulier aux abords des ouvrages, réseaux et autres points singuliers,
- les sujétions liées à la réalisation des redans,
- les sujétions liées à la traficabilité des matériaux,
- l’ensemble des sujétions liées aux difficultés particulières d’exécution des remblais et en particulier celles résultant de la mise en œuvre en petites quantités, de travail manuel ou de l’utilisation de matériel de compactage de faible rendement.
Les quantités rémunérées correspondront au maximum aux volumes  indiqués sur le plan de remblaiement visé par le maître d ‘œuvre auxquelles sera appliquée une densité de 2.</t>
  </si>
  <si>
    <t xml:space="preserve">Remblais avec matériaux du site</t>
  </si>
  <si>
    <t xml:space="preserve">Ce prix rémunère, au mètre cube en place, l’exécution mécanique ou manuelle de remblais contigus avec des matériaux du site pour la réalisation des remblais des fouilles en particulier.
Il comprend notamment :
- les piquetages complémentaires,
- les opérations de nettoyage de l’assiette des remblais ou des fonds de fouille,
- le compactage et le réglage de l’assise des remblais ou des fonds de fouille,
- l’aménagement des rampes de chantier,
- la reprise sur site, le chargement, le transport, le déchargement, le régalage du matériau en couches,
- la fourniture et le transport d’eau ainsi que l’arrosage,
- la scarification et l’aération éventuelle,
- le compactage soigné à l’aide des moyens appropriés (plaques vibrantes,..) pour obtenir les objectifs de qualité prescrits,
- le  réglage fin des talus et de la plate-forme au profil définitif,
- la protection contre les eaux de toutes natures, y compris la réalisation des ouvrages provisoires ou définitifs ainsi que leur entretien,
- les sujétions pour travail manuel en particulier aux abords des ouvrages, réseaux et autres points singuliers,
- les sujétions liées à la réalisation des redans,
- les sujétions liées à la traficabilité des matériaux.</t>
  </si>
  <si>
    <t xml:space="preserve">Remblais avec matériaux GNT 1 0/63 d’apport</t>
  </si>
  <si>
    <t xml:space="preserve">Ce prix rémunère, au mètre cube en place, l’exécution mécanique ou manuelle de remblais contigus avec des matériaux GNT 1 0/63 d’apport pour la réalisation des rampes d’accès à l’ouvrage notamment.
Il comprend notamment :
- les piquetages complémentaires,
- les opérations de nettoyage de l’assiette des remblais ou des fonds de fouille,
- le compactage et le réglage de l’assise des remblais ou des fonds de fouille,
- l’aménagement des rampes de chantier,
- la fourniture, le chargement, le transport, le déchargement, le régalage du matériau GNT 1 0/63 en couches,
- la fourniture et le transport d’eau ainsi que l’arrosage,
- la scarification et l’aération éventuelle,
- le compactage soigné à l’aide des moyens appropriés (plaques vibrantes,..) pour obtenir les objectifs de qualité prescrits,
- le  réglage fin des talus et de la plate-forme au profil définitif,
- la protection contre les eaux de toutes natures, y compris la réalisation des ouvrages provisoires ou définitifs ainsi que leur entretien,
- les sujétions pour travail manuel en particulier aux abords des ouvrages, réseaux et autres points singuliers,
- les sujétions liées à la réalisation des redans,
- les sujétions liées à la traficabilité des matériaux.</t>
  </si>
  <si>
    <t xml:space="preserve">Remblais avec matériaux GNT 1 0/63 d'apport</t>
  </si>
  <si>
    <t xml:space="preserve">Remblais avec matériaux GNT 2 0/31.5 d'apport</t>
  </si>
  <si>
    <t xml:space="preserve">Ce prix rémunère, au mètre cube en place, l’exécution mécanique ou manuelle de remblais contigus avec des matériaux GNT 2 0/31.5 d’apport. 
Il comprend notamment :
- les piquetages complémentaires,
- les opérations de nettoyage de l’assiette des remblais ou des fonds de fouille,
- le compactage et le réglage de l’assise des remblais ou des fonds de fouille,
- l’aménagement des rampes de chantier,
- la fourniture, le chargement, le transport, le déchargement, le régalage du matériau GNT 2 0/31.5 en couches,
- la fourniture et le transport d’eau ainsi que l’arrosage,
- la scarification et l’aération éventuelle,
- le compactage soigné à l’aide des moyens appropriés (plaques vibrantes,..) pour obtenir les objectifs de qualité prescrits,
- le  réglage fin des talus et de la plate-forme au profil définitif,
- la protection contre les eaux de toutes natures, y compris la réalisation des ouvrages provisoires ou définitifs ainsi que leur entretien,
- les sujétions pour travail manuel en particulier aux abords des ouvrages, réseaux et autres points singuliers,
- les sujétions liées à la réalisation des redans,
- les sujétions liées à la traficabilité des matériaux.</t>
  </si>
  <si>
    <t xml:space="preserve">Remblais contigus</t>
  </si>
  <si>
    <t xml:space="preserve">Ce prix rémunère, dans les mêmes conditions que le prix n° 104, les remblais contigus aux maçonneries.
Ce prix ne comprend pas la fourniture des matériaux employés.
Le volume pris en compte sera celui des remblais réellement exécutés à l'intérieur des volumes de référence définis sur les plans contractuels, et les rampes d'accès indispensables à leur édification.</t>
  </si>
  <si>
    <t xml:space="preserve">Remblais contigus avec matériaux  GNT 2 0/31.5 non alluvionnaire d’apport</t>
  </si>
  <si>
    <t xml:space="preserve">Ce prix rémunère, à la tonne, l’exécution mécanique ou manuelle de remblais contigus avec des matériaux GNT 2 0/31.5 non alluvionnaire d’apport. Les remblais à réaliser ainsi que les  seront préalablement définis (avec calculs détaillés des volumes tenant compte du décapage de la terre végétale) sur le plan de remblaiement visé par le maître d’œuvre. Ces matériaux seront concassés et proviendront de carrière de roches massives. 
Il comprend notamment :
- les piquetages complémentaires,
- les opérations de nettoyage de l’assiette des remblais ou des fonds de fouille,
- le compactage et le réglage de l’assise des remblais ou des fonds de fouille,
- l’aménagement des rampes de chantier,
- la fourniture, le chargement, le transport, le déchargement, le régalage du matériau GNT 2 0/31.5 en couches,
- la fourniture et le transport d’eau ainsi que l’arrosage,
- la scarification et l’aération éventuelle,
- le compactage soigné à l’aide des moyens appropriés (plaques vibrantes,..) pour obtenir les objectifs de qualité prescrits,
- le  réglage fin des talus et de la plate-forme au profil définitif,
- la protection contre les eaux de toutes natures, y compris la réalisation des ouvrages provisoires ou définitifs ainsi que leur entretien,
- les sujétions pour travail manuel en particulier aux abords des ouvrages, réseaux et autres points singuliers,
- les sujétions liées à la réalisation des redans,
- les sujétions liées à la traficabilité des matériaux,
Les quantités rémunérées correspondront au maximum aux volumes  indiqués sur le plan de remblaiement visé par le maître d ‘œuvre auxquelles sera appliquée une densité de 2.</t>
  </si>
  <si>
    <t xml:space="preserve">Remblais contigus avec matériaux GNT 2 0/31.5 d'apport</t>
  </si>
  <si>
    <t xml:space="preserve">Remblais d’apport non traité pour lit du cours d’eau</t>
  </si>
  <si>
    <t xml:space="preserve">Ce prix rémunère, au mètre cube en place, l’exécution mécanique ou manuelle de remblais d’apport non traité et non pollué pour reconstitution du lit du cours d’eau.
Il comprend notamment :
- la fourniture, le chargement, le transport, le déchargement, le régalage du matériau non traité et non pollué en couches de 20cm,
- la fourniture et le transport d’eau ainsi que l’arrosage,
- la scarification et l’aération éventuelle,
- les sujétions pour travail manuel en particulier aux abords des ouvrages, réseaux et autres points singuliers,</t>
  </si>
  <si>
    <t xml:space="preserve">Remblais d'apport (remblais contigus avec matériaux GNT 2 0/31.5)</t>
  </si>
  <si>
    <t xml:space="preserve">Remblais en GNT 0/31.5</t>
  </si>
  <si>
    <t xml:space="preserve">Remise en état d’un garde corps</t>
  </si>
  <si>
    <t xml:space="preserve">Ce prix rémunère, au mètre linéaire, la remise en état à l’identique d’un garde corps existant.
Il comprend notamment :
- la dépose du garde-corps si nécessaire,
- l’élimination intégrale des anciennes peintures et système de protection comprenant un brossage énergique (avec brosse non métallique) suivi d’un dégraissage alcalin, un décapage à l’eau sous haute pression avec détergents suivi d’un rinçage à l’eau propre,
- la fourniture des profilés métalliques et de la boulonnerie entrant dans la réparation,
- toutes les sujétions de soudures et de découpes,
- un dégraissage puis un avivage par projection d’abrasif fin et à faible pression.
- la récupération, l’évacuation, le retraitement éventuel de l’abrasif,
- l’application d’un système de peinture certifié C3AMV par l’ACQPA et ayant reçu l’accord du maître d’œuvre,
- tous les dispositifs de  protection de l’environnement, contre les nuisances dues au chantier,
- la repose éventuelle après réparation y compris les sujétions d’ancrage,
- la fourniture et l’utilisation de dispositifs nécessaires à la mise en sécurité (échafaudages, plate-forme de travail, garde corps provisoires, etc.).</t>
  </si>
  <si>
    <t xml:space="preserve">Remplacement de pierres manquantes par des pierres neuves</t>
  </si>
  <si>
    <t xml:space="preserve">Ce prix rémunère, au mètre linéaire, la fourniture, la découpe et le jointoiement de maçonneries complémentaires en remplacement de pierres manquantes ou dégradées.
Les pierres dégradées des môles existant seront évacuées et mises en décharge aux frais de l'entrepreneur.
L'entrepreneur fournira de nouvelle pierres de même nature (couleur, nature, taille...) en remplacement des pierres dégradées ou manquantes.
Ce prix comprend également le jointoiement des maçonneries et les sujétions liées au travaux manuels.</t>
  </si>
  <si>
    <t xml:space="preserve">Remplacement de tampon existant par un tampon à remplissage pavés ou dalles granit</t>
  </si>
  <si>
    <t xml:space="preserve">Ce prix rémunère, à l'unité :
- la dépose soignée du tampon existant et de son cadre,
- la reprise éventuelle des pieds droits du regard,
- le coffrage éventuel pour le scellement du nouveau cadre,
- la pose du tampon à remplissage an acier galvanisé à chaud conforme au CCTP, le modèle étant soumis au préalable à l'avis du Maître d'œuvre et des services gestionnaires.
- les sujétions liées aux découpes des dalles ou pavés granit sont incluses.</t>
  </si>
  <si>
    <t xml:space="preserve">Remplacement des végétaux volés</t>
  </si>
  <si>
    <t xml:space="preserve">Ce prix rémunère au forfait :
- le remplacement des végétaux volés, pendant les travaux de création,
- la fourniture, le transport à pied d'œuvre des plantes,
- la plantation,
- la remise en place des tuteurs, mulch, paillage, protections anti-rongeurs,
- la garantie de reprise de ces nouveaux plants,
- l'entretien des végétaux remplacés jusqu'à la fin de la période de garantie,
- et tous les aléas et sujétion de fourniture et de mise en œuvre.</t>
  </si>
  <si>
    <t xml:space="preserve">Remplacement du caniveau béton teinté par un caniveau en pierre calcaire</t>
  </si>
  <si>
    <t xml:space="preserve">Ce prix rémunère le remplacement du caniveau en béton teinté par un caniveau constitué de pierres calcaires conformes aux préconisations définies dans le notice architectural jointe au DCE.
Ce prix comprend notamment :
- la fourniture et la découpe des éléments à mettre en place
- le rejointoiement du pavage
- les sujétions liées au travaux manuels.</t>
  </si>
  <si>
    <t xml:space="preserve">Remplissage de canalisation d'assainissement en béton de remplissage</t>
  </si>
  <si>
    <t xml:space="preserve">Ce prix rémunère au mètre cube :
- la fourniture et la mise en œuvre de béton fluide dosé à 150 kg de ciment CPJ45 dont la formulation sera étudiée pour le remplissage de tuyau béton ou amiante-ciment d'un diamètre de 200mm. à 500 mm.
- la mise en œuvre éventuelle à la pompe à béton
- la mise en place éventuelle d'évents y compris les terrassements, le percement du tuyau, l'évacuation à la décharge des matériaux de déblais et de démolitions, le remblai de la fouille en GNT 2 0/31,5
- les sujétions liés aux travaux sous circulation.</t>
  </si>
  <si>
    <t xml:space="preserve">Réparation de garde-corps métalliques</t>
  </si>
  <si>
    <t xml:space="preserve">Ce prix rémunère, au mètre linéaire, la réparation à l’identique des éléments de garde-corps métalliques, toutes formes et styles confondus, pièces par pièces (montants, barreaux, élément de la lisse ou de la main courante, etc.…).
Il comprend notamment :
- la dépose du garde-corps si nécessaire,
- la repose après réparation,
- les sujétions d’ancrage,
- toutes les sujétions de soudures et de découpes,
- la fourniture des profilés métalliques et de la boulonnerie entrant dans la réparation,
- la fourniture et l’utilisation de dispositifs nécessaires à la mise en sécurité (échafaudages, plate-forme de travail, garde corps provisoires, etc.).
Ce prix ne comprend pas le traitement contre la corrosion (à savoir toute forme de métallisation et de remise en peinture).</t>
  </si>
  <si>
    <t xml:space="preserve">Repère de nivellement</t>
  </si>
  <si>
    <t xml:space="preserve">Ce prix rémunère à l’unité, la fourniture et la mise en œuvre avant épreuves de repères de nivellement en bronze à tête hémisphérique sur l’ouvrage ainsi que leur levé topométrique</t>
  </si>
  <si>
    <t xml:space="preserve">Repères de nivellement</t>
  </si>
  <si>
    <t xml:space="preserve">Ce prix rémunère au forfait la fourniture et la mise en place de repères de nivellement sur l'ouvrage à raison de :
- 1 repère sur chaque rive du tablier au droit des appuis,
- 1 repère sur chaque rive du tablier au milieu des travées,
- 1 repère de part et d'autre sur chacun des appuis.
Ce prix comprend également la mise en place d'une borne de référence.</t>
  </si>
  <si>
    <t xml:space="preserve">Répétiteur de trafic tricolore</t>
  </si>
  <si>
    <t xml:space="preserve">Répétiteur tricolore vert, jaune et rouge  100 mm(type 111)
La lentille verte pourra être remplacée par une seconde lentille jaune (pour signal type R11 j) sans modification du prix.</t>
  </si>
  <si>
    <t xml:space="preserve">Répétiteur de trafic tricolore vert, jaune et rouge _x0001_ 100 mm type 111</t>
  </si>
  <si>
    <t xml:space="preserve">Lentilles sérigraphiées (pour signal type R13 ou R14).</t>
  </si>
  <si>
    <t xml:space="preserve">Repose d’un garde-corps métallique</t>
  </si>
  <si>
    <t xml:space="preserve">Ce prix rémunère, au mètre linéaire reposé, la repose d’un garde corps métallique après réparation éventuelles et remise en peinture.
Il comprend notamment :
- la reprise des éléments de garde corps et leur acheminement depuis le lieu de stockage jusqu’au site des travaux,
- toutes les sujétions de chargement, de transport et de déchargement pour l’acheminement au site de reconditionnement et le retour sur le chantier pour repose,
- la remise en état des éléments de garde corps et le traitement des partie altérées (barreaudage cassé ou tordu, zone de corrosion, soudures cassées, …),
- la fourniture et la mise en œuvre de tous les éléments métalliques, les matériaux et les matériels nécessaires à cette remise en état,
- la mise en œuvre du système de protection C3AMV certifié ACQPA avec un RAL ayant reçu l’accord du maître d’œuvre, y compris les sujétions de brossage, nettoyage, dégraissage et dépoussiérage,
- tous les dispositifs de  protection de l’environnement, contre les nuisances dues au chantier,
- la repose, le réglage et le calage après réparation,
- la fourniture et l’utilisation de dispositifs nécessaires à la mise en sécurité (échafaudages, plate-forme de travail, garde corps provisoires, etc.).</t>
  </si>
  <si>
    <t xml:space="preserve">Repose de bordures granit issues de la dépose</t>
  </si>
  <si>
    <t xml:space="preserve">Ce prix rémunère au mètre linéaire :
- le transport et la pose de bordures granit récupérées
- les terrassements et rabotages éventuels nécessaires à la pose des bordures et son massif de fondation et le réglage du fond de forme
- l'implantation des bordures
- la confection d'un massif de fondation en béton normalisé B16 sur 10 cm d'épaisseur
- la pose des bordures y compris les découpes éventuelles
- l'épaulement des bordures sur toute leur longueur en béton B16
- les sujétions de pose au droit des bateaux des passages piétons et accès
- la réalisation des joints au mortier de ciment avec lissage au fer à joints.</t>
  </si>
  <si>
    <t xml:space="preserve">Repose de dalles granit issues de la dépose</t>
  </si>
  <si>
    <t xml:space="preserve">Ce prix rémunère au mètre carré :
- le transport et la pose de dalles granit récupérées
- les terrassements et rabotages éventuels nécessaires à la pose des dalles et le réglage du fond de forme
- l'implantation des dalles
- la réalisation d'un mortier de pose
- la pose des dalles y compris les découpes éventuelles
- la réalisation des joints au mortier de ciment avec lissage au fer à joints.</t>
  </si>
  <si>
    <t xml:space="preserve">Repose de lampadaire existant</t>
  </si>
  <si>
    <t xml:space="preserve">Ce prix rémunère à l'unité :
- la mise en œuvre d'un lampadaire
Il comprend notamment :
- la mise en œuvre du câble de terre de cuivre nu de section 25 mm2
- la mise en œuvre du mât et du luminaire
- la mise en œuvre du massif de fondation
- le câblage
- les petites pièces diverses
- le repérage du lampadaire (CCTP).</t>
  </si>
  <si>
    <t xml:space="preserve">Repose de luminaire existant en console sur façade</t>
  </si>
  <si>
    <t xml:space="preserve">Ce prix rémunère à l'unité : 
- le stockage temporaire du candélabre,
- l'implantation et les démarches auprès du propriétaire,
- la fixation avec des colliers et attaches plastiques ou métalliques,
- la reprise éventuelle de l'enduit ou du crépi et le nettoyage si nécessaire.</t>
  </si>
  <si>
    <t xml:space="preserve">Repose de panneau de rue</t>
  </si>
  <si>
    <t xml:space="preserve">Ce prix rémunère à l'unité :
- la repose de panneau de rue sur son support d'origine, y compris la réalisation du massif de fondation et des fouilles nécessaires.</t>
  </si>
  <si>
    <t xml:space="preserve">Repose de panneau d'entrée et sortie d'agglomération</t>
  </si>
  <si>
    <t xml:space="preserve">Ce prix rémunère à l'unité :
- la repose de panneau d'agglomération sur ses supports d'origine, y compris  la réalisation du massif de fondation et des fouilles nécessaires.</t>
  </si>
  <si>
    <t xml:space="preserve">Repose de panneaux</t>
  </si>
  <si>
    <t xml:space="preserve">Ce prix rémunère à l'unité :
- la fouille en terrain de toute nature avec évacuation des matériaux excédentaires
- le compactage du fond de fouille
- le dimensionnement du massif de fondation
- la fourniture et la mise en œuvre de béton pour la réalisation des massifs béton conformément aux prescriptions du CCTP, la fourniture et la pose d'un fourreau pour l'ancrage du poteau
- le transport à pied d'œuvre des supports et du panneau, leur découpe éventuelle leur fixation avec sabot sur patte d'ancrage
- le réglage horizontal et vertical
- la protection jusqu'à réception
- toutes les sujétions de mise en œuvre.</t>
  </si>
  <si>
    <t xml:space="preserve">Repose des pierres de couronnement des perrés et traitement de la jonction avec le muret</t>
  </si>
  <si>
    <t xml:space="preserve">Ce prix rémunère, au mètre carré, la reconstitution du couronnement en tête de perrés à partir des éléments déposés précédemment et stockés sur site lors des opérations de déconstruction des môles.
Ce prix comprend également les opérations de rejointoiement, le traitement de la jonction avec les murets et les sujétions liées au travaux manuels.</t>
  </si>
  <si>
    <t xml:space="preserve">Reprise complète des perrés</t>
  </si>
  <si>
    <t xml:space="preserve">Ce prix rémunère, au mètre carré de perré :
- la dépose soignée des maçonneries existantes avec entreposage et stockage soigné sur site en vue de leur réutilisation
- la mise en oeuvre le compactage soigné des terrains mis à nus
- la réalisation d'une couche de gros béton sur une épaisseur minimale de 10 cm
- la reconstitution des perrés à l'aide des pierres précédemment déposées ou à partir de pierres d'apport de même nature
- la réalisation des joints avec un produit de type mortier adapté aux conditions d'utilisation et ayant fait l'objet d'une validation de la maitrise d'oeuvre
- le chargement, le transport, le déchargement des éléments non réutilisés vers une décharge adaptée en vue de leur recyclage
- le nettoyage des parements vus à la fin des travaux,
- les sujétions pour travail manuel.</t>
  </si>
  <si>
    <t xml:space="preserve">Reprise de matériaux sur stock et mise en œuvre en remblai</t>
  </si>
  <si>
    <t xml:space="preserve">Ce prix rémunère au mètre cube en place :
- le chargement, le  transport et le déchargement à pied d'œuvre des matériaux repris sur le stock,
- la mise en œuvre des matériaux, y compris le réglage et le compactage par couches successives jusqu'à la cote projet, suivant les prescriptions du GTR 92.
- le réglage soigné des talus,
- la fourniture, le transport de l'eau et l'arrosage éventuel par temps sec pour éviter les émissions de poussières gênantes pour les usagers et les riverains,
- la protection contre les eaux souterraines et les eaux de ruissellement, pendant l'exécution des travaux,
- Le contrôle de nivellement et les sujétions.</t>
  </si>
  <si>
    <t xml:space="preserve">Reprise de parement en briques</t>
  </si>
  <si>
    <t xml:space="preserve">Ce prix rémunère au mètre carré la reprise de parement en brique unie en remplacement de briques manquantes isolées ou non, cassées ou endommagées dont l’état de la partie endommagée ou sa localisation (partie immergeable) nécessite le remplacement de toute la brique.
Il comprend notamment :
- les travaux en recherche avec l’identification des zones à traiter,
- la dépose complète des briques endommagées,
- les travaux préparatoires,
- le nettoyage de la cavité,
- la mise en état de recette,
- la fourniture, le chargement, le transport, le déchargement et le stockage des briques,
- la pose par incrustation, y compris les fournitures de mortier nécessaires au lit de pose et aux joints,
- tous les dispositifs de  protection de l’environnement, contre les nuisances dues au chantier,
- la fourniture et l’utilisation de dispositifs nécessaires à la mise en sécurité (échafaudages, plate-forme de travail, garde corps provisoires, etc.).</t>
  </si>
  <si>
    <t xml:space="preserve">Reprise de parement en moellons</t>
  </si>
  <si>
    <t xml:space="preserve">Ce prix rémunère au mètre carré la reprise de parement en moellons ou la réalisation de bouchons de pierre en remplacement de moellons manquants isolés ou non, cassés ou endommagés dont l’état de la partie endommagée ou sa localisation (partie immergeable) nécessite le remplacement de tout le moellon.
Il comprend notamment :
- les travaux en recherche avec l’identification des zones à traiter,
- le refouillement des moellons jusqu’à la partie saine, ou sa dépose en entier,
- les travaux préparatoires,
- le nettoyage de la cavité,
- la mise en état de recette,
- la fourniture, le chargement, le transport et le déchargement, les sciages aux dimensions, la taille des moellons,
- la pose par incrustation, y compris les fournitures de mortier nécessaires au lit de pose et aux joints,
- la fourniture et la mise en place d’ancrages en laiton y compris les sujétions de scellement dans la maçonnerie,
- les injections éventuelles pour les joints en intrados de voûte,
- la finition du parement reconstitué à l’identique des pierres existantes,
- tous les dispositifs de  protection de l’environnement, contre les nuisances dues au chantier,
- la fourniture et l’utilisation de dispositifs nécessaires à la mise en sécurité (échafaudages, plate-forme de travail, garde corps provisoires, etc.).</t>
  </si>
  <si>
    <t xml:space="preserve">Reprise de parement en pierre</t>
  </si>
  <si>
    <t xml:space="preserve">Ce prix rémunère au mètre carré la reprise de parement en pierre unies ou moulurées ou la réalisation de bouchons de pierre en remplacement de pierres manquantes isolées ou non, cassées ou endommagées dont l’état de la partie endommagée ou sa localisation (partie immergeable) nécessite le remplacement de toute la pierre.
Il comprend notamment :
- les travaux en recherche avec l’identification des zones à traiter,
- le refouillement des pierres jusqu’à la partie saine, ou sa dépose en entier,
- les travaux préparatoires,
- le nettoyage de la cavité,
- la mise en état de recette,
- la fourniture, le chargement, le transport et le déchargement, les sciages aux dimensions, la taille des pierres,
- la pose par incrustation, y compris les fournitures de mortier nécessaires au lit de pose et aux joints,
- la fourniture et la mise en place d’ancrages en laiton y compris les sujétions de scellement dans la maçonnerie,
- les injections éventuelles pour les joints en intrados de voûte,
- la finition du parement reconstitué à l’identique des pierres existantes,
- tous les dispositifs de  protection de l’environnement, contre les nuisances dues au chantier,
- la fourniture et l’utilisation de dispositifs nécessaires à la mise en sécurité (échafaudages, plate-forme de travail, garde corps provisoires, etc.).</t>
  </si>
  <si>
    <t xml:space="preserve">Reprise de soubassement de bâtiment</t>
  </si>
  <si>
    <t xml:space="preserve">Ce prix rémunère au mètre linéaire :
- la reprise de soubassement de mur ou de muret de façade existant dans les secteurs où le nivellement du trottoir est modifié. 
Il comprend :
- le piquage soigné de l'enduit existant afin d'obtenir une hauteur constante,
- le grattage et le nettoyage des murs en pierre ou en parpaings,
- la réalisation d'un enduit au mortier de ciment finition talochée,
- les sujétions de mise en œuvre et de fournitures.</t>
  </si>
  <si>
    <t xml:space="preserve">Reprise de soupirail</t>
  </si>
  <si>
    <t xml:space="preserve">Ce prix rémunère à l'unité :
- la reprise d'un soupirail
Il comprend :
- la préparation et le nettoyage du support existant
- l'application d'une couche d'accrochage
- la fourniture et la mise en œuvre d'un béton 0/10 dosé à 400 kg/mètre cube coffré
- la finition lissée ou talochée de l'ensemble
- le passage au fer sur les arêtes vives
- le nettoyage du chantier et la remise en état des abords.</t>
  </si>
  <si>
    <t xml:space="preserve">Reprise de terre végétale sur espace vert</t>
  </si>
  <si>
    <t xml:space="preserve">Ce prix rémunère au mètre cube:
- la reprise de la terre végétale à proximité du site
- l'analyse de sa composition chimique et physique effectuée aux frais de l'entreprise, et fournie lors de ces travaux
- le décompactage du fond de fouille pour toutes les surfaces végétales concernées (arbres, arbustes, pelouse) sur 0,30 m minimum avant mise en place de la terre végétale
- la mise en place de la terre végétale, à raison de :
   . 4,00 m3 par arbre-tige, cépée remontée en gros sujet, conifère
   . 0,50 m3 par mètre carré d'arbustive et de haie
   . Sur une épaisseur nécessaire à la mise aux cotes du projet pour les engazonnements (notamment 0,30 cm minimum)
- l'incorporation d'une fumure dont le type et le dosage seront établis en fonction de l'analyse du sol effectuée par l'entreprise et proposés par celle-ci
- le désherbage chimique en deux interventions, avec des produits agréés par le maître d'œuvre
- le passage du rotavator sur un horizon de 0,15 m pour incorporer les fumures et les amendements
- la mise en place et l'incorporation de la terre de façon homogène
- la purge de tous déchets, blocs de pierre et leur évacuation
- le nettoyage des abords
- tous les aléas et sujétions de fournitures et de mise en œuvre.</t>
  </si>
  <si>
    <t xml:space="preserve">Reprise de terre végétale sur stocks et évacuation</t>
  </si>
  <si>
    <t xml:space="preserve">Ce prix rémunère au mètre cube en place :
- l’évacuation de la terre végétale excédentaire stockée sur le site y compris chargement transport et déchargement à la décharge de l’entreprise.</t>
  </si>
  <si>
    <t xml:space="preserve">Reprise et mise en place de terre végétale</t>
  </si>
  <si>
    <t xml:space="preserve">Ce prix rémunère au mètre carré :
- le chargement, le transport et la mise en place de terre végétale sur 30 cm.</t>
  </si>
  <si>
    <t xml:space="preserve">Reprise et mise en place de terre végétale pour les arbres en cépées</t>
  </si>
  <si>
    <t xml:space="preserve">Ce prix rémunère :
- la reprise de la terre végétale en dépôt sur l'emprise du chantier,
- le transport de la terre végétale à pied d'œuvre,
- la mise en place de la terre : le déversement, l'épandage, le léger tassement de celle-ci. Y compris les sujétions d'accès et de mise en place à l'aide d'un engin léger et sous conditions de temps sec et de terre bien ressuyée, en tenant compte du  tassement naturel ultérieur de manière à ce que le terrain travaillé s'harmonise au terrain naturel.
- La prestation sera rémunérée au mètre cube en place.</t>
  </si>
  <si>
    <t xml:space="preserve">Reprise et mise en place de terre végétale pour les arbres tiges</t>
  </si>
  <si>
    <t xml:space="preserve">Ce prix rémunère au mètre cube :
- la reprise de la terre végétale en dépôt sur l'emprise du chantier,
- le transport de la terre végétale à pied d'œuvre,
- sa mise en œuvre à raison de 2,25 m3 par unité dans les fosses de plantation en présence du tuteur, travaux comprenant le déversement par couches successives et le léger tassement de la terre végétale, en condition impérative de temps sec et de terre bien ressuyée et en tenant compte du tassement naturel ultérieur, de manière à ce que le terrain travaillé s'harmonise au terrain naturel.
- La prestation sera rémunérée au mètre cube en place.</t>
  </si>
  <si>
    <t xml:space="preserve">Reprise et mise en place de terre végétale pour les haies</t>
  </si>
  <si>
    <t xml:space="preserve">Ce prix rémunère au mètre cube :
- la reprise de la terre végétale en dépôt sur l'emprise du chantier,
- le transport de la terre végétale à pied d'œuvre,
- la mise en place de la terre sur une épaisseur de 0,50 m, à l'emplacement des surfaces à planter, comprenant :
* le déversement, l'épandage, le léger tassement de celle-ci.
* Y compris les sujétions d'accès et de mise en place à l'aide d'un engin léger et sous conditions impératives de temps sec et de terre bien ressuyée, en tenant compte du tassement naturel ultérieur de manière à ce que le terrain travaillé s'harmonise au terrain naturel.
- La prestation sera rémunérée au mètre cube en place.</t>
  </si>
  <si>
    <t xml:space="preserve">Reprise et mise en place de terre végétale sur l'emprise du bassin</t>
  </si>
  <si>
    <t xml:space="preserve">Ce prix rémunère :
- la reprise de la terre végétale en dépôt sur l'emprise du chantier,
- le transport de la terre végétale à pied d'œuvre,
- sa mise en œuvre sur 30cm, travaux comprenant le déversement et le léger tassement de la terre végétale, en condition impérative de temps sec et de terre bien ressuyée et en tenant compte du tassement naturel ultérieur, de manière à ce que le terrain travaillé s'harmonise au terrain naturel.
- La prestation sera rémunérée au mètre cube en place.</t>
  </si>
  <si>
    <t xml:space="preserve">Reprofilage de chaussée en asphalte sablé</t>
  </si>
  <si>
    <t xml:space="preserve">Ce prix rémunère au mètre carré, la réalisation du revêtement de la chaussée constitué par une couche d’asphalte coulé de 30mm d’épaisseur minimum finition sablé sous étanchéité.
Ce prix comprend notamment :
- la préparation du support y compris toutes les fournitures et mise en œuvre éventuelles des produits de bouchage et de ragréage,
- la fourniture à pied d’œuvre de l’asphalte, conformément au CCTP,
- le balayage et le nettoyage préalable du support,
- la mise en œuvre au finisseur ou manuelle, le répandage, le réglage et le compactage soigné selon le profil prévu, et à l’aide de moyens appropriés pour obtenir les objectifs de qualité prescrits,
- la fourniture et la mise en œuvre des matériaux nécessaire à la finition sable de la chape suivant les prescriptions du CCTP,
- les coûts des sujétions de mise en œuvre dans les zones de raccordements, et au droit des obstacles (regards, joints de chaussée,…),
- l’ensemble des sujétions liées aux difficultés particulières d’exécution et en particulier celles résultant de la mise en œuvre en petites quantités, de travail manuel ou de l’utilisation de matériel de compactage de faible rendement
- l’amenée, le déplacement et le repliement des matériels de mis en œuvre.</t>
  </si>
  <si>
    <t xml:space="preserve">Reprofilage de chaussée existante en BBSG 0/10</t>
  </si>
  <si>
    <t xml:space="preserve">Ce prix rémunère à la tonne :
- la fourniture, le transport et la mise en œuvre de béton bitumineux semi-grenu 0/10
- l'étude de formulation ou la vérification de celle-ci par référence aux normes dont notamment la norme NF P 98-130
- tous les frais de fabrication, fourniture et stockage des constituants
- le chargement en centrale, le transport et le déchargement du BBSG 0/10 à pied d'œuvre
- la mise en œuvre du BBSG 0/10 dont notamment la planche d'essai de compactage, le répandage mécanique ou manuel des matériaux, le réglage et le compactage.</t>
  </si>
  <si>
    <t xml:space="preserve">Reprofilage de chaussée existante en GNT 2 0/31.5</t>
  </si>
  <si>
    <t xml:space="preserve">Ce prix rémunère au mètre carré :
- le reprofilage de la chaussée réutilisée avant réalisation du tapis d'enrobés y compris la fourniture et la mise en œuvre de GNT 2 0/31.5 en reprofilage, le réglage soigné et le compactage.</t>
  </si>
  <si>
    <t xml:space="preserve">Reprofilage de fossé</t>
  </si>
  <si>
    <t xml:space="preserve">Ce prix rémunère au mètre-linéaire :
- le reprofilage de fossé existant y compris le chargement, le transport et la mise à la décharge de l'entrepreneur des déblais excédentaires</t>
  </si>
  <si>
    <t xml:space="preserve">Reprofilage de la chaussée</t>
  </si>
  <si>
    <t xml:space="preserve">Ce prix rémunère, au mètre carré :
- l'ensemble des opérations permettant de réaliser le reprofilage de la chaussée aux abords de l'ouvrage avant réalisation du tapis d'enrobés y compris la fourniture et la mise en œuvre de GNT 2 0/31.5 en reprofilage, le réglage soigné et le compactage.
- La mise en oeuvre des enrobés de type BBSG 0/6
La quantité rémunéré sera celle indiquée sur les plans d'exécution validés par la maitrise d'oeuvre.</t>
  </si>
  <si>
    <t xml:space="preserve">Restauration des radiers sous les voûtes</t>
  </si>
  <si>
    <t xml:space="preserve">Ce prix rémunère, au forfait, l'ensemble des opérations de nettoyage et de restauration des radiers sous les voûtes. Il comprend notamment :
- l'évacuation de l'ensemble des limons et des végétaux présents sur le fond des radiers 
- le chargement, le transport et le déchargement des matériaux en aval de l'ouvrage sur un site défini par la maitrise d'ouvrage
- le nettoyage de ces radiers
- les sujétions de liées au travaux manuels.</t>
  </si>
  <si>
    <t xml:space="preserve">Retombée d’étanchéité</t>
  </si>
  <si>
    <t xml:space="preserve">Ce prix rémunère au mètre carré de surface effective l’exécution du complexe d’étanchéité de la retombée en about de la dalle en feuilles préfabriquées conformément au fascicule 67 du CCTG et aux avis techniques du SETRA.
Il comprend notamment :
- la préparation du support de la chape pour obtenir un état de surface conforme aux plaquettes témoins, tel que défini à l’article 9.2 du fascicule 67 titre 1 du CCTG,
- l’exécution des retombées d’étanchéité en feuilles préfabriquées,
- les différents raccords aux étanchéités existantes, pénétrations, drains.
La surface des chapes est prise égale à celle des surfaces recouvertes  verticales.</t>
  </si>
  <si>
    <t xml:space="preserve">Revêtement de talus en terre végétale</t>
  </si>
  <si>
    <t xml:space="preserve">Ce prix rémunère, au mètre carré, la réalisation du revêtement des talus en terre végétale à créer sur une épaisseur de vingt (20) centimètres. Les zones à revêtir seront préalablement définies (avec calculs détaillés des surfaces) sur le plan de remblaiement visé par le maître d’œuvre.
Il comprend notamment :
- la reprise sur dépôt, le chargement et transport à pied d’œuvre de la terre végétale,
- le déchargement et le répandage,
- l’élimination des produits étrangers (grosses racines, pierres, déchets divers, etc..),
- le tassement ou l’ameublissement éventuel,
- le réglage définitif des surfaces après revêtement, et le peignage final sur les talus (y compris épierrage),
- toutes les sujétions de travail manuel (réglage, ratissage, etc..).
Les quantités rémunérées correspondront au maximum aux surfaces  indiquées sur le plan de remblaiement visé par le maître d ‘œuvre.</t>
  </si>
  <si>
    <t xml:space="preserve">Revêtement de talus en terre végétale et engazonnement</t>
  </si>
  <si>
    <t xml:space="preserve">Ce prix rémunère, au mètre carré, la réalisation du revêtement des talus et bermes en terre végétale à créer sur une épaisseur de vingt (20) centimètres. Les zones de talus et bermes à revêtir correspondront aux zones reprofilées, engraissées ou préalablement décapées.
Il comprend notamment :
- la fourniture ou la reprise sur dépôt provisoire, le chargement, le transport, le déchargement et le répandage de la terre végétal en couches de 20cm,
- l’élimination des produits étrangers (grosses racines, pierres, déchets divers, etc..),
- le tassement ou l’ameublissement éventuel,
- le réglage définitif des surfaces après revêtement, et le peignage final sur les talus (y compris épierrage),
- toutes les sujétions de travail manuel (réglage, ratissage, etc..),
- la fourniture et la mise en œuvre des produits nécessaire à l’engazonnement des zones revêtues.</t>
  </si>
  <si>
    <t xml:space="preserve">Revêtement de trottoir en asphalte sablé</t>
  </si>
  <si>
    <t xml:space="preserve">Ce prix rémunère au mètre carré, la réalisation du revêtement de trottoir constitué par une couche d’asphalte coulé de 20mm d’épaisseur minimum finition sablé.
Ce prix comprend notamment :
- la préparation du support y compris toutes les fournitures et mise en œuvre éventuelles des produits de bouchage et de ragréage,
- la fourniture à pied d’œuvre de l’asphalte, conformément au CCTP,
- le balayage et le nettoyage préalable du support,
- la mise en œuvre au finisseur ou manuelle, le répandage, le réglage et le compactage soigné selon le profil prévu, et à l’aide de moyens appropriés pour obtenir les objectifs de qualité prescrits,
- la fourniture et la mise en œuvre des matériaux nécessaire à la finition sable de la chape suivant les prescriptions du CCTP,
- les coûts des sujétions de mise en œuvre dans les zones de raccordements, et au droit des obstacles (regards, joints de trottoir,…),
- l’ensemble des sujétions liées aux difficultés particulières d’exécution et en particulier celles résultant de la mise en œuvre en petites quantités, de travail manuel ou de l’utilisation de matériel de compactage de faible rendement
- l’amenée, le déplacement et le repliement des matériels de mis en œuvre.</t>
  </si>
  <si>
    <t xml:space="preserve">Revêtement en pierres des culées</t>
  </si>
  <si>
    <t xml:space="preserve">Ce prix rémunère au mètre carré le revêtement en pierres des culées tel que prévu au CCTP, aux plans contractuels et à l'étude architecturale.
Il comprend le mortier de pose et toutes les découpes et adaptations nécessaires.</t>
  </si>
  <si>
    <t xml:space="preserve">Revêtement en pierres des perrés</t>
  </si>
  <si>
    <t xml:space="preserve">Ce prix rémunère au mètre carré le revêtement en pierre des perrés tel que prévu au CCTP, aux plans contractuels et à l'étude architecturale.
Il comprend le mortier de pose et toutes les découpes et adaptations nécessaires.</t>
  </si>
  <si>
    <t xml:space="preserve">Revêtement en terre végétale et engazonnement</t>
  </si>
  <si>
    <t xml:space="preserve">Ce prix rémunère, au mètre carré, la réalisation du revêtement en terre végétale sur plateforme, talus et bermes sur une épaisseur de vingt (20) centimètres minimum.
Il comprend notamment :
- la fourniture ou la reprise sur dépôt provisoire, le chargement, le transport, le déchargement et le répandage de la terre végétal en couches de 20cm mini,
- l’élimination des produits étrangers (grosses racines, pierres, déchets divers, etc..),
- le tassement ou l’ameublissement éventuel,
- le réglage définitif des surfaces après revêtement, et le peignage final sur les talus (y compris épierrage),
- toutes les sujétions de travail manuel (réglage, ratissage, etc..),
- la fourniture et la mise en œuvre des produits nécessaire à l’engazonnement des zones revêtues.</t>
  </si>
  <si>
    <t xml:space="preserve">Sable 0/6.3 sous géo membrane</t>
  </si>
  <si>
    <t xml:space="preserve">Ce prix rémunère, au mètre cube en place, l’exécution mécanique ou manuelle de la couche de sable 0/6.3 de 10cm sous l’étanchéité de type géo membrane.
Il comprend notamment :
- les piquetages complémentaires,
- les opérations de nettoyage de l’assiette des remblais ou des fonds de fouille,
- le compactage et le réglage de l’assise des remblais ou des fonds de fouille,
- la fourniture, le chargement, le transport, le déchargement, le régalage du matériau sable 0/6.3,
- la fourniture et le transport d’eau ainsi que l’arrosage,
- la scarification et l’aération éventuelle,
- le compactage soigné à l’aide des moyens appropriés (plaques vibrantes,..) pour obtenir les objectifs de qualité prescrits,
- la protection contre les eaux de toutes natures, y compris la réalisation des ouvrages provisoires ou définitifs ainsi que leur entretien,
- les sujétions pour travail manuel en particulier aux abords des ouvrages, réseaux et autres points singuliers,
- les sujétions liées à la traficabilité des matériaux.</t>
  </si>
  <si>
    <t xml:space="preserve">Sciage de béton</t>
  </si>
  <si>
    <t xml:space="preserve">Ce prix rémunère au mètre linéaire le sciage de béton armé. </t>
  </si>
  <si>
    <t xml:space="preserve">Sciage de chaussée existante</t>
  </si>
  <si>
    <t xml:space="preserve">Ce prix rémunère au mètre linéaire :
- L'amenée et le repli du matériel nécessaire.
- Le marquage préalable suivant les directives du maître d'œuvre.
- Le sciage mécanique de la chaussée existante sur 10 cm avec une scie à sol.
- Les protections nécessaires à mettre en place lors du sciage.</t>
  </si>
  <si>
    <t xml:space="preserve">Sciage de chaussée existante pour tranchée multitubulaire</t>
  </si>
  <si>
    <t xml:space="preserve">Ce prix rémunère au mètre linéaire :
- le sciage de la chaussée existante pour tranchée multitubulaire et terrassements plate-forme.
- l'amenée et le repli du matériel nécessaire,
- le marquage préalable au cordex suivant les directives du Maître d'œuvre,
- le découpage des enrobés sur environ 10 cm avec une scie de sol (disque abrasif),
- les protections nécessaires à mettre en place lors du sciage.</t>
  </si>
  <si>
    <t xml:space="preserve">Sciage de la chaussée</t>
  </si>
  <si>
    <t xml:space="preserve">Ce prix rémunère au mètre linéaire le sciage de la chaussée sur toute l’épaisseur de sa structure aux extrémités des emprises des travaux et longitudinalement sur la longueur des emprises dans le cas de phasage des travaux (circulation alternée, …).
Il comprend notamment :
- le traçage préalable de la découpe à réaliser,
- l’amenée et le repliement du matériel,
- la découpe de la chaussée à la scie,
- le balayage des chaussées après sciage.</t>
  </si>
  <si>
    <t xml:space="preserve">Sciage de produits bitumineux</t>
  </si>
  <si>
    <t xml:space="preserve">Ce prix rémunère au mètre linéaire le sciage de la chaussée sur toute l’épaisseur de sa structure aux extrémités des emprises des travaux. 
Il comprend notamment :
- le traçage préalable de la découpe à réaliser,
- l’amenée et le repliement du matériel,
- la découpe de la chaussée à la scie,
- les protections nécessaires
- le balayage des chaussées après sciage,.</t>
  </si>
  <si>
    <t xml:space="preserve">Sciage des tympans</t>
  </si>
  <si>
    <t xml:space="preserve">Ce prix rémunère, au mètre linéaire :
- l'amenée et le repli du matériel nécessaire
- le marquage préalable suivant les directives du maître d'œuvre
- le sciage soigné des tympans à l'aide de moyens adaptés
- les protections nécessaires à mettre en place lors du sciage
- le chargement, l'évacuation à la décharge de l'entrepreneur
- la reprise des maçpnnerie qui seraient dégradées lors de cette opération.</t>
  </si>
  <si>
    <t xml:space="preserve">Sciage quand béton désactivé et enrobé</t>
  </si>
  <si>
    <t xml:space="preserve">Ce prix rémunère, au mètre linéaire, au niveau de la future limite entre les zones en revêtement en béton désactivé et celles en enrobé.</t>
  </si>
  <si>
    <t xml:space="preserve">Sigle "BUS" avec flèche directionnelle</t>
  </si>
  <si>
    <t xml:space="preserve">Ce prix rémunère à l'unité :
- Sigle "BUS" (hauteur de texte = 1,50 m) avec une flèche directionnelle réglementaire de 4 m.</t>
  </si>
  <si>
    <t xml:space="preserve">Sigle Handicapé</t>
  </si>
  <si>
    <t xml:space="preserve">Ce prix rémunère à l'unité :
- la fourniture et la mise en œuvre de résine thermoplastique de couleur normalisée rétro-réfléchissante type 1 ou 2 pour réalisation de sigle HANDICAPE normalisé
- le prémarquage
- le balayage et lavage préalable de la chaussée</t>
  </si>
  <si>
    <t xml:space="preserve">Signalisation de chantier</t>
  </si>
  <si>
    <t xml:space="preserve">Ce prix rémunère au forfait :
- la signalisation de chantier 
Il comprend :
- l'amenée, la mise en place, l'entretien, le déplacement et l'adaptation suivant le phasage des travaux et le repli en fin de chantier de tous les panneaux nécessaires à la mise en place de déviation de la circulation et à la signalisation de police temporaire du chantier conformément à l'article 8.9 du C.C.A.P.
    -&gt; ces panneaux seront de gamme normale et de classe 2 et fixés sur mâts lestés avec un système plastibloc ou similaire
- la mise à pied d'œuvre, la mise en place, l'entretien et le déplacement selon le phasage du chantier de séparateurs de voie lestés rouges et blancs type K16 pendant toute la durée du chantier
- la fourniture et la mise en place de trois panneaux type KC1 avec mention "ATTENTION  MODIFICATION DE CARREFOUR" sur les voies en circulation en entrée de zone de chantier
- les marquages au sol provisoires en peinture ou bandes collées sur les voiries conservées
- l'effacement des marquages au sol rendus obsolètes
- les frais liés au maintien de cette signalisation 24h sur 24 h 7J/7 pendant la durée totale du chantier 
- les plans de signalisation provisoire par phase.</t>
  </si>
  <si>
    <t xml:space="preserve">Signalisation du chantier</t>
  </si>
  <si>
    <t xml:space="preserve">Ce prix rémunère, au forfait,  la fourniture et la mise en place d'une signalisation adaptée pour indiquer la présence du chantier (panneaux de signalisation) et l'ensemble des éléments permettant la clôture du chantier.</t>
  </si>
  <si>
    <t xml:space="preserve">Signalisation horizontale</t>
  </si>
  <si>
    <t xml:space="preserve">Les prix de la présente rubrique rémunèrent à l'unité ou au mètre linéaire la fabrication et la mise en œuvre d'enduits à chaud projeté ou extrudé assurant une durée de vie de marquage minimale de 48 mois et respectant les principes d'implantation joints au carnet de détail ainsi que les normes en vigueur.
Ils comprennent les pré-marquages (hormis pour les lignes continues et discontinues où le pré-marquage est rémunéré par un prix au bordereau) ; les contrôles précisés au CCTP et toutes les sujétions de mise en œuvre sous ou hors circulation avec les protections nécessaires pendant le séchage.
Les prix des plots rétro-réfléchissants, des clous inox et des bandes caoutchouc comprennent leur fourniture et leur pose suivant les indications du CCTP.</t>
  </si>
  <si>
    <t xml:space="preserve">Signalisation provisoire</t>
  </si>
  <si>
    <t xml:space="preserve">Ce prix rémunère forfaitairement pour toute la durée du chantier la mise à disposition et l'entretien des dispositifs de signalisation de chantier suivants :
- les panneaux de police provisoire,
- les cônes et balisettes de jalonnement,
- les piquets de balisage,
- les lampes,
- les rubans de balisage,
- les barrières de protection,
- les petites passerelles piétons de chantier pour le franchissement des tranchées,
- les feux tricolores de signalisation provisoire fonctionnant de manière autonome sur batteries et, de préférence, sans câble de liaison (par ondes radio.).
Ces feux devront permettre les fonctionnements suivants :
- Circulation en alternat, carrefour à 2 phases, exceptionnellement carrefour à 3 phases et jaune clignotant général (feu du milieu).
- Deux carrefours différents pourront être équipés de cette signalisation provisoire en même temps (selon l'avancement des travaux)
- Le petit matériel
Ce prix comprend les déplacements de le signalisation provisoire en fonction de l'avancement des travaux et son repli en fin de chantier.
L'ensemble de matériel de signalisation sera relativement récent et propre.
Il sera entretenu durant les travaux et remplacé si besoin.
Ce prix rémunère également le maintien en permanence de la signalisation provisoire,
24h/24 et 7j/7. Une équipe d'astreinte sera désignée par l'entreprise titulaire.
Les coordonnées du responsable de cette équipe seront connues du maître d'œuvre
et des services gestionnaires des villes .</t>
  </si>
  <si>
    <t xml:space="preserve">Signalisation temporaire</t>
  </si>
  <si>
    <t xml:space="preserve">Ce prix rémunère forfaitairement la fourniture, l’amenée, la mise en place, l’exploitation, la surveillance, le remplacement s’il y a lieu de jour comme de nuit, et le repliement en fin de chantier des dispositifs de signalisation temporaire du chantier.
Il comprend notamment :
- l’éclairage, les clôtures et panneaux nécessaires à l’interdiction d’accéder au chantier pour les tiers,
- la signalisation provisoire pour fermer la route départementale au droit du chantier.
Tout manquement à l’une des prescriptions de l’article 8-4 du CCAP, même pour un seul dispositif de signalisation, constaté par le Maître d’œuvre ou son représentant, entraîne une moins-value de 1% de ce prix par jour de calendrier correspondant.</t>
  </si>
  <si>
    <t xml:space="preserve">Signalisation temporaire avec alternat</t>
  </si>
  <si>
    <t xml:space="preserve">Ce prix rémunère forfaitairement les dispositifs de signalisation temporaire du chantier y compris l’alternat par feux tricolores.
Il comprend notamment :
- la fourniture, l’amenée, la mise en place, l’exploitation, la surveillance, le remplacement s’il y a lieu de jour comme de nuit, et le repliement en fin de chantier de toute la signalisation nécessaire (éclairage, panneaux, balises, feux tricolore, etc.),
- l’éclairage, les clôtures et panneaux nécessaires à l’interdiction d’accéder au chantier pour les tiers,
- les déplacements éventuels de la totalité ou partie des dispositifs nécessaire au travail par phase,
- le remplacement éventuel d’un ou plusieurs dispositifs de signalisation par d’autres dispositifs, dû aux contraintes de réalisation des travaux ou aux méthodes de l’entreprise.
Tout manquement à l’une des prescriptions de l’article 8-4 du CCAP, même pour un seul dispositif de signalisation, constaté par le Maître d’œuvre ou son représentant, entraîne une moins-value de 1% de ce prix par jour de calendrier correspondant.</t>
  </si>
  <si>
    <t xml:space="preserve">Signalisation temporaire de chantier</t>
  </si>
  <si>
    <t xml:space="preserve">Ce prix rémunère forfaitairement la fourniture, l’amenée, la mise en place, l’exploitation, la surveillance, le remplacement s’il y a lieu de jour comme de nuit, et le repliement en fin de chantier des dispositifs de signalisation temporaire du chantier. Il est établi pour l’ensemble du chantier.
Il comprend notamment :
- l’éclairage, les clôtures et panneaux nécessaires à l’interdiction d’accéder au chantier pour les tiers,
- la signalisation réglementaire sur les voies publiques pouvant être utilisées ou franchies par les engins de chantier ou par les approvisionnements en matériaux,
- les déplacements éventuels de la totalité ou partie des dispositifs nécessaire au travail par phase,
- le remplacement éventuel d’un ou plusieurs dispositifs de signalisation par d’autres dispositifs, dû aux contraintes de réalisation des travaux ou aux méthodes de l’entreprise.
- les autres prestations décrites dans le CCTP.
Il est rémunéré en deux fractions :
70 % après réalisation des installations,
30 % après démontage et repli du matériel, remise en état des lieux et remise du dossier de recollement.</t>
  </si>
  <si>
    <t xml:space="preserve">Solin en aluminium</t>
  </si>
  <si>
    <t xml:space="preserve">Ce prix rémunère au mètre linéaire la réalisation d’un solin en aluminium conformément aux prescriptions du STER 81, y compris le joint silicone.</t>
  </si>
  <si>
    <t xml:space="preserve">Solin en résine</t>
  </si>
  <si>
    <t xml:space="preserve">Ce prix rémunère au mètre linéaire la réalisation d’un solin en résine conformément aux prescriptions du CCTP.</t>
  </si>
  <si>
    <t xml:space="preserve">Sondage de reconnaissance</t>
  </si>
  <si>
    <t xml:space="preserve">Ce prix rémunère à l'unité :
- le découpage et la démolition de revêtement de toute nature
- le terrassement manuel ou mécanique
- les sujétions liées à la présence des réseaux
- l'évacuation à la décharge du déblai issu des terrassements
- le remblaiement et le compactage en GNT 3 0/20 jusqu'à la partie supérieure du sondage.</t>
  </si>
  <si>
    <t xml:space="preserve">Sous-solage et décompactage du terrain</t>
  </si>
  <si>
    <t xml:space="preserve">Ce prix rémunère au mètre carré :
- l'ameublissement mécanique ou manuel du terrain, par le passage d'une sous-soleuse dans le rang de plantation sur une profondeur comprise entre 0,40 et 0,80 m
- le décompactage sur 0,40 m sur l'ensemble des surfaces végétalisées à l'aide d'un "Ripper"
  =&gt; Ces travaux seront effectués sur terrain bien ressuyé.</t>
  </si>
  <si>
    <t xml:space="preserve">Substitution</t>
  </si>
  <si>
    <t xml:space="preserve">Ce prix rémunère, au mètre cube en place, la mise en place de matériaux de remblaiement sains dans le fond de fouille avec des matériaux de type GNT 0/60 d'apport.
Il comprend notamment :
- La fourniture de GNT 1 0/63, le chargement, le transport et le déchargement à pied d'œuvre  des matériaux conformes au CCTP.
- La mise en œuvre des matériaux y compris le réglage et le compactage sur l'épaisseur précisée.
- La fourniture, le transport de l'eau et l'arrosage éventuel par temps sec pour éviter les émissions de poussières gênantes pour les usagers et les riverains.
- La protection contre les eaux souterraines et les eaux de ruissellement pendant l'exécution des travaux.
- Le contrôle de nivellement et les sujétions.</t>
  </si>
  <si>
    <t xml:space="preserve">Suppression de la végétation sur ouvrage</t>
  </si>
  <si>
    <t xml:space="preserve">Ce prix rémunère forfaitairement la suppression de la végétation des parements de l’ouvrage et le nettoyage à l’eau claire sous pression de ces parements en cours et à la fin des travaux.
Il comprend notamment :
- le débroussaillage et l’extraction de toute végétation du parement,
- l’évacuation de tous les végétaux,
- le nettoyage par jet d’eau sous pression sans abrasifs ni détersifs des parements et le nettoyage final au jet d’eau de l’ensemble des parements de l’ouvrage en fin de chantier,
- la fourniture et la mise en œuvre de tous les matériels manuels ou mécaniques capables de nettoyer les parements,
- les coûts induits par la gestion des produits issus du nettoyage, y compris les frais annexes générés par cette gestion (chargements, transports, déchargements, frais et taxes diverses,….),
- tous les dispositifs de  protection de l’environnement, contre les nuisances dues au chantier,
- la fourniture et l’utilisation de dispositifs nécessaires à la mise en sécurité (échafaudages, plate-forme de travail, garde corps provisoires, etc.).</t>
  </si>
  <si>
    <t xml:space="preserve">Surlargeur de tranchée pour fourreau  "Signalisation Lumineuse" sur future plate-forme tramway</t>
  </si>
  <si>
    <t xml:space="preserve">Ce prix rémunère au mètre sous linéaire futur plate-forme tramway :
- le terrassement en tranchée réalisé sur chaussée, trottoirs ou espaces verts, et nécessaire à la pose de fourreaux de signalisation lumineuse de diamètre 63 mm à 110 mm.
Il comprend :
- La démolition du revêtement de toute nature (sciage des bords de la tranchée)
- l'ouverture de la fouille à la main ou mécaniquement en terrain de toute nature y compris l'éventuel étaiement
- le chargement et l'évacuation des déblais à la décharge de l'entrepreneur
- Le réglage et le nivellement du fond de fouille
- la confection d'un lit de pose de 10 cm d'épaisseur en sable de carrière
- Les sujétions résultant de la présence de canalisations de toute nature
- le remblaiement en sable de carrière jusqu'à 20 cm au dessus de la génératrice supérieur du fourreau
- Le grillage avertisseur normalisé
- le remblaiement de la fouille en GNT 3 0/20 jusqu'au niveau inférieur de la réfection, y compris le compactage par couche de 30 cm.
- l'évacuation de la décharge de l'entrepreneur des matériaux excédentaires
Nota : le titulaire du marché "signalisation lumineuse" est chargé de la mise en place des fourreaux de signalisation lumineuse dans les surlargeurs de tranchée ouverte dans le cadre de ce prix.</t>
  </si>
  <si>
    <t xml:space="preserve">Surlargeur de tranchée pour fourreau "Signalisation Lumineuse"</t>
  </si>
  <si>
    <t xml:space="preserve">Ce prix rémunère au mètre linéaire de signalisation lumineuse sous futur chaussée :
- le terrassement en tranchée réalisé sur chaussée, trottoirs ou espaces verts, et nécessaire à la pose de fourreaux de signalisation lumineuse de diamètre 63 mm à 110 mm.
Il comprend :
- La démolition du revêtement de toute nature (sciage des bords de la tranchée)
- l'ouverture de la fouille à la main ou mécaniquement en terrain de toute nature y compris l'éventuel étaiement
- le chargement et l'évacuation des déblais à la décharge de l'entrepreneur
- Le réglage et le nivellement du fond de fouille
- la confection d'un lit de pose de 10 cm d'épaisseur en sable de carrière
- Les sujétions résultant de la présence de canalisations de toute nature
- le remblaiement en sable de carrière jusqu'à 20 cm au dessus de la génératrice supérieur du fourreau
- Le grillage avertisseur normalisé
- le remblaiement de la fouille en GNT 3 0/20 jusqu'au niveau inférieur de la réfection, y compris le compactage par couche de 30 cm.
- la gestion des interfaces avec le titulaire du marché "signalisation lumineuse"
Nota : le titulaire du marché "signalisation lumineuse" est chargé de la mise en place
des fourreaux de signalisation lumineuse dans les surlargeurs de tranchée ouverte
dans le cadre de ce prix.</t>
  </si>
  <si>
    <t xml:space="preserve">Surlargeur pour tranchée gaz</t>
  </si>
  <si>
    <t xml:space="preserve">Ce prix rémunère au mètre linéaire :
- les travaux de terrassement et remblaiements complémentaires au  prix 1.1 pour poser une canalisation gaz sur une largeur de 0,60 m.</t>
  </si>
  <si>
    <t xml:space="preserve">Système de télésurveillance</t>
  </si>
  <si>
    <t xml:space="preserve">Ce prix rémunère au forfait :
- la fourniture et la mise en service d'un système de télésurveillance tel que décrit dans le CCTP
Il comprend :
- un socle sur massif de fondation
- un châssis et une enveloppe identiques à ceux des armoires des contrôleurs
- 2 cartes CUB artères de type CGA CUB 93
- un frontal de type CGA (micro-processeur UC 05) pouvant accepter jusqu'à 32 cartes CUB
- un modem 9600 bauds
- les appareillages divers (câblage, disjoncteur différentiel 500mA, plusieurs coupe-circuit, prise de courant, prise de terre, bornier de répartition de puissance,...)
- Ce prix rémunère également la fourniture d'un second modem 9600 bauds, sans mise en œuvre, conformément au CCTP ainsi que la connexion du câble 8 paires côté contrôleur et côté frontal et la fourniture et mise en œuvre de tous les accessoires nécessaire
- Enfin, ce prix rémunère également la mise en service du système.</t>
  </si>
  <si>
    <t xml:space="preserve">Système drainant "type enkadrain"</t>
  </si>
  <si>
    <t xml:space="preserve">Ce prix rémunère au mètre carré, la fourniture et la mise en œuvre à l'arrière des maçonneries d'un système drainant composé de deux toiles et d'un treillis filtrants type ENKADRAIN TP ou similaire.
Ce prix comprend les dispositifs de fixation et de fermeture supérieurs et latéraux.</t>
  </si>
  <si>
    <t xml:space="preserve">Tablier préfabriqué en béton armé</t>
  </si>
  <si>
    <t xml:space="preserve">Ce prix rémunère  forfaitairement la fourniture et la mise en place d’un tablier préfabriqué en béton armé.
Il comprend notamment :
- la fourniture et la mise en œuvre des matériaux nécessaires à la réalisation des éléments préfabriqués (coffrage, aciers, béton,…),
- le chargement, le transport et le déchargement des éléments préfabriqués sur site y compris les sujétions de manutention et de stockage,
- la reprise éventuelle et la mise en place des éléments préfabriqués sur appuis définitifs ou provisoires,
- la fourniture et la mise en œuvre des matériaux nécessaires à la réalisation des clavages des éléments préfabriqués, y compris cure et réglage des surfaces non coffrées,
- les sujétions de levage ou vérinage du tablier pour mise en place sur appuis définitifs ou pour relaxation des appareils en élastomère.</t>
  </si>
  <si>
    <t xml:space="preserve">Terrassement</t>
  </si>
  <si>
    <t xml:space="preserve">Ce prix rémunère, au mètre cube en place, l’exécution des terrassements (déblais, fouilles, purges, substitutions...) de façon mécanique en terrains de toutes natures. 
Il comprend notamment :
- l’exécution des piquetages complémentaires,
- la recherche de lieux d’évacuation définitifs,
- l’extraction, le chargement, le transport de ces déblais jusqu’aux lieux de dépôt définitifs, et leur valorisation (y compris déchargement, remise en œuvre, régalage, frais et taxes diverses,…).
- le réglage fin des talus de déblais,
- le fractionnement et/ou l’enlèvement des blocs,
- le réglage et le compactage du fond de fouille,
- les sujétions liées à la stabilité des parois des fouilles et des talus (blindages, boisages, étaiements, géotextile, polyane,…),
- la protection du fond de fouille et des talus contre les eaux de ruissellement y compris l'exécution et l'entretien des ouvrages provisoires correspondants,
- le piquetage et la protection des réseaux conservés, ainsi que tous les travaux manuels de détection et de dégagement induits par leur présence.</t>
  </si>
  <si>
    <t xml:space="preserve">Terrassement de finition</t>
  </si>
  <si>
    <t xml:space="preserve">Ce prix rémunère au mètre carré :
- le terrassement en déblais ou en remblais, en rive de trottoir ou d’espaces verts, pour le réglage et la mise à niveau du terrain naturel existant, y compris décapage localisé et apport éventuel de terre végétale provenant du stock.</t>
  </si>
  <si>
    <t xml:space="preserve">Terrassement en déblai avec évacuation</t>
  </si>
  <si>
    <t xml:space="preserve">Ce prix rémunère au mètre cube en place :
- Le terrassement  en déblais en terrain de toute nature,
- le réglage et le compactage du fond de forme terrassé,
- le chargement des matériaux, le transport, le déchargement sur les zones de décharge de l'entrepreneur,
- les frais éventuels de décharge, le réglage et le compactage du fond de forme.
- La protection contre les eaux souterraines et les eaux de ruissellement pendant l'exécution des travaux.
- Le contrôle de nivellement et les sujétions.</t>
  </si>
  <si>
    <t xml:space="preserve">Terrassement en déblai avec mise en merlon sur le site</t>
  </si>
  <si>
    <t xml:space="preserve">Ce prix rémunère au mètre cube en place :
- le terrassement en déblais en terrain de toute nature,
- le réglage et le compactage du fond de forme terrassé,
- le chargement, le transport et le déchargement à pied d'œuvre des matériaux pour leur mise merlon sur le site,
- la mise en forme soignée des merlons, le lissage et le compactage jusqu'à -50cm du fini
- le dressement des talus et leur compactage superficiel avec le dos du godet de pelle.
- la fourniture, le transport de l'eau et l'arrosage éventuel par temps sec pour éviter les émissions de poussières gênantes pour les usagers et les riverains,
- la protection contre les eaux souterraines et les eaux de ruissellement, pendant l'exécution des travaux
- Le contrôle de nivellement et les sujétions.</t>
  </si>
  <si>
    <t xml:space="preserve">Terrassement en déblai avec mise en remblai</t>
  </si>
  <si>
    <t xml:space="preserve">Ce prix rémunère au mètre cube en place :
- le terrassement en déblais en terrain de toute nature,
- le réglage et le compactage du fond de forme terrassé,
- le chargement, le transport et le déchargement à pied d'œuvre des matériaux pour leur mise en remblai sur le site,
- la mise en œuvre des matériaux, y compris le réglage et le compactage par couches successives jusqu'à la cote projet, suivant les prescriptions du GTR 92.
- le réglage soigné des talus,
- la fourniture, le transport de l'eau et l'arrosage éventuel par temps sec pour éviter les émissions de poussières gênantes pour les usagers et les riverains,
- la protection contre les eaux souterraines et les eaux de ruissellement, pendant l'exécution des travaux
- Le contrôle de nivellement et les sujétions.</t>
  </si>
  <si>
    <t xml:space="preserve">Terrassement en déblai avec mise en remblai de digues</t>
  </si>
  <si>
    <t xml:space="preserve">Ce prix rémunère au mètre cube en place :
- le terrassement en déblais en terrain de toute nature,
- le réglage et le compactage du fond de forme terrassé,
- le chargement, le transport et le déchargement à pied d'œuvre des matériaux pour leur mise en remblai sur le site,
- la réalisation d'une bêche d'ancrage des digues de 3 mètres de largeur par 1,50 mètre de profondeur.
- la mise en œuvre des matériaux, y compris le réglage et le compactage par couches successives jusqu'à la cote projet, suivant les prescriptions du GTR 92.
- le réglage soigné des talus,
- la protection contre les eaux souterraines et les eaux de ruissellement, pendant l'exécution des travaux
- Le contrôle de nivellement et les sujétions.</t>
  </si>
  <si>
    <t xml:space="preserve">Terrassement en déblai avec mise en stock sur le site</t>
  </si>
  <si>
    <t xml:space="preserve">Ce prix rémunère au mètre cube en place :
- le terrassement en déblai en terrain de toute nature,
- le réglage et le compactage du fond de forme terrassé,
- le chargement, le transport et le déchargement sur les zones définies par le maître d'œuvre,
- Le gerbage des tas.</t>
  </si>
  <si>
    <t xml:space="preserve">Terrassements en déblai pour future plate-forme Tramway</t>
  </si>
  <si>
    <t xml:space="preserve">Ce prix rémunère au mètre cube en place :
- les terrassements réalisés sous chaussée ou trottoir ou espaces verts existants et nécessaires à la construction de la plate-forme tramway et des quais des stations.
Il comprend :
- la démolition du revêtement de toute nature,
- les terrassements à la main ou mécaniquement en terrain de toute nature,
- le chargement et l'évacuation à la décharge de l'entrepreneur du déblai,
- le réglage et le compactage du fond de forme,
- les sujétions résultant de la présence de canalisations de toute nature,
- le nettoyage des abords à l'avancement des travaux,
- Et toutes les sujétions d'approche liées aux contraintes fonctionnelles du chantier.</t>
  </si>
  <si>
    <t xml:space="preserve">Terrassements en tranchée pour muti-tubulaire et muret</t>
  </si>
  <si>
    <t xml:space="preserve">Ce prix rémunère au mètre cube en place :
- Les terrassements en tranchée réalisés sur chaussée, trottoirs, espaces verts, etc... nécessaires à la construction de la multitubulaire et du muret de plate-forme tramway.
Il comprend :
- la démolition de revêtement de toute nature (utilisation du BRH si nécessaire),
- l'ouverture de la fouille à la main ou mécaniquement en terrain de toute nature,
- le chargement et l'évacuation à la décharge de l'entrepreneur des déblais,
- le réglage et le nivellement du fond de fouille d'après les pentes du profil en long du projet,
- l'étaiement éventuel en vue d'assurer la sécurité du personnel,
- les sujétions résultant de la présence de canalisations de toute nature,
- le remblaiement et le compactage des fouilles en GNT 3 0/20 côté voirie,
- le contrôle de compactage des remblais suivant les dispositions du CCTP,
- et les sujétions d'approche liées aux contraintes fonctionnelles du chantier.</t>
  </si>
  <si>
    <t xml:space="preserve">Terrassements manuels</t>
  </si>
  <si>
    <t xml:space="preserve">Ce prix rémunère au mètre cube :
- le terrassement à la main des zones inaccessibles aux engins mécaniques, en terrain de toute nature
- les sujétions liées à la présence des réseaux
- le blindage éventuel adapté à la fouille.</t>
  </si>
  <si>
    <t xml:space="preserve">Terre végétale</t>
  </si>
  <si>
    <t xml:space="preserve">Ce prix rémunère, au mètre cube, la fourniture et la mise en oeuvre de terre végétale sur les talus, la berme et en tête de talus sur une épaisseur de quinze (15) centimètres minimum. Les zones à revêtir correspondront aux zones reprofilées, engraissées ou préalablement décapées telles que repérées sur les plans marchés.
Il comprend notamment :
- la fourniture ou la reprise sur dépôt provisoire, le chargement, le transport, le déchargement et le répandage de la terre végétal,
- l’élimination des produits étrangers (grosses racines, pierres, déchets divers, etc..),
- le tassement ou l’ameublissement éventuel,
- le réglage définitif des surfaces après revêtement, et le peignage final sur les talus (y compris épierrage),
- toutes les sujétions de travail manuel (réglage, ratissage, etc..),
- la fourniture et la mise en œuvre des produits nécessaires à l’engazonnement des zones revêtues.</t>
  </si>
  <si>
    <t xml:space="preserve">Tète d’aqueduc de sécurité</t>
  </si>
  <si>
    <t xml:space="preserve">Ce prix rémunère, à l'unité, la réalisation d’une tête d’aqueduc de sécurité en béton armé avec la réalisation du raccordement entre la tête d’aqueduc et le caniveau couvert 55 x 35 y compris :
-  la réalisation des terrassements puis des remblaiements complémentaires,
-  le réglage et le nivellement du fond de fouille 
-  le béton de propreté,
-  la fourniture et la pose des coffrages, des ferraillages et du béton nécessaires à la réalisation de la tête d’aqueduc et du raccordement avec le caniveau couvert,
-  les sujétions de raccordements au fossé et au caniveau 55 x 35</t>
  </si>
  <si>
    <t xml:space="preserve">Tête de buse ou tête de pont (pose)</t>
  </si>
  <si>
    <t xml:space="preserve">Ce prix rémunère, a l’unité, la mise en œuvre d’une tête de buse ou d’une tête de pont.
Il comprend notamment :
- l’amenée et le repli des matériels nécessaires,
- les déblais nécessaires et le compactage du fond de fouille,
- la fourniture, la mise en œuvre et le réglage en fond de fouille du lit de pose (sablon de 0,10 m d'épaisseur),
- la fourniture et la mise en place de la tête de buse ou de la tête de pont en extrémité de la canalisation,
- toutes les sujétions de pose, de calage, de réglage et de raccordement.</t>
  </si>
  <si>
    <t xml:space="preserve">Tôle galvanisée</t>
  </si>
  <si>
    <t xml:space="preserve">Ce prix rémunère forfaitairement, la mise en œuvre de tôle galvanisée servant à obturer l’espace entre la sous face du tablier et le dessus du sommier.
Ce prix comprend :
- la fourniture à pied d’œuvre des tôles en acier galvanisé,
- la fixation des tôles sur l’about du tablier (y compris fourniture et mise en œuvre des produits de fixation),
- la fourniture et mise en œuvre d’un joint compressible entre la tôle et le sommier,
- toutes les sujétions d’exécution.</t>
  </si>
  <si>
    <t xml:space="preserve">Traitement à la chaux</t>
  </si>
  <si>
    <t xml:space="preserve">Ce prix rémunère au mètre carré :
- La fourniture et la mise en œuvre de chaux vive conforme au CCTP pour le traitement du fond de forme,
- Le répandage de la chaux à raison de 3%
- Le Malaxage et l'émottage des matériaux sur au moins 40 cm.
- Le réglage et Le compactage du fond de forme.
- Les essais préalables pour déterminer le pourcentage optimal de liant à mettre en œuvre et l'épaisseur du traitement.</t>
  </si>
  <si>
    <t xml:space="preserve">Traitement à la chaux et au ciment</t>
  </si>
  <si>
    <t xml:space="preserve">Ce prix rémunère au mètre carré :
- La fourniture et la mise en œuvre de chaux vive et de ciment conformes aux prescriptions du  CCTP, pour le traitement du fond de forme,
- Le répandage de la chaux à raison de 3%
- Le malaxage avec la chaux et l'émottage des matériaux sur au moins 30 cm.
- Le répandage de ciment à raison de 6%
- Le malaxage avec le ciment sur les 20 cm supérieurs
- Le réglage et Le compactage du fond de forme.
- Les essais préalables pour déterminer le pourcentage optimal de liants à mettre en œuvre et l'épaisseur du traitement.</t>
  </si>
  <si>
    <t xml:space="preserve">Traitement de surface du béton pour finition balayée</t>
  </si>
  <si>
    <t xml:space="preserve">Ce prix rémunère au mètre carré :
- le balayage transversal du béton frais au balai dur y compris les sujétions de fournitures et main d'œuvre
- la cure du béton
- la réalisation d'une planche d'essai
- la réalisation d'un traitement anti-mousse et de protection contre les tâches d'hydrocarbures.</t>
  </si>
  <si>
    <t xml:space="preserve">Traitement du joint avec l’ancienne chaussée</t>
  </si>
  <si>
    <t xml:space="preserve">Ce prix rémunère au mètre linéaire le traitement du joint transversal de raccordement entre les nouvelles couches de roulement et l’ancienne chaussée.</t>
  </si>
  <si>
    <t xml:space="preserve">Tranchée commune pour branchements</t>
  </si>
  <si>
    <t xml:space="preserve">Tranchée de rétention</t>
  </si>
  <si>
    <t xml:space="preserve">Ce prix rémunère au mètre linéaire la réalisation d'une tranchée de rétention de dimensions définies sur le plan d'assainissement, conformément au plan du carnet de détails, comprenant  :
- l'ouverture de fouille en terrain de toute nature,
- le chargement, le transport et la mise à la décharge de l'entreprise des déblais,
- la fourniture, le transport et la mise en œuvre d'un drain routier à cunette plate Ø200 PVC,
- la fourniture, le transport et le remplissage de graviers 10/80,
- le compactage et le réglage,
- la mise en place d'un géotextile autour de la tranchée et en extrémité de tranchée devant les regards,
- la mise en place d'un géotextile drainant à l'interface de la noue et de la tranchée de rétention,
- la mise en place d'un film polyane tel qu'indiqué sur le plan d'assainissement,
- l'épuisement des eaux en fond de fouille,
- les sujétions de pose et de main d'œuvre (croisement de réseaux, présence de réseaux à proximité, découpe, finitions etc.).</t>
  </si>
  <si>
    <t xml:space="preserve">Tranchée drainante à l'arrière des appuis d'extrémité</t>
  </si>
  <si>
    <t xml:space="preserve">Ce prix rémunère au mètre linéaire la réalisation d’une tranchée drainante à l’arrière des appuis d’extrémité.
Il comprend notamment :
- la fourniture et la mise en œuvre d’un drain PVC de diamètre 100mm enroulé dans un géotextile y compris la réalisation des raccords avec la canalisation PVC Ø 160 en extrémité de l’ouvrage,
- la fourniture et la mise en œuvre de gravillons 5/15 pour enrobage du drain,
- la fourniture et la mise en œuvre de géotextile en périphérie de la tranchée drainante avec recouvrement en partie supérieure des rabats.</t>
  </si>
  <si>
    <t xml:space="preserve">Tranchée drainante aux abouts des dalles supports d'étanchéité</t>
  </si>
  <si>
    <t xml:space="preserve">Ce prix rémunère au mètre linéaire la réalisation d’une tranchée drainante aux abouts des dalles supports d’étanchéité.
Il comprend notamment :
- la fourniture et la mise en œuvre d’un drain PVC de diamètre 100mm enroulé dans un géotextile,
- la fourniture et la mise en œuvre de gravillons 5/15 pour enrobage du drain,
- la fourniture et la mise en œuvre de géotextile en périphérie de la tranchée drainante avec recouvrement en partie supérieure des rabats,
- les sujétions de raccord avec l’étanchéité et les drains longitudinaux de tablier</t>
  </si>
  <si>
    <t xml:space="preserve">Tranchée drainante en extrémité d'ouvrage</t>
  </si>
  <si>
    <t xml:space="preserve">Ce prix rémunère, au mètre linéaire, la réalisation d’une tranchée drainante aux abouts de l'ouvrage.
Il comprend notamment :
- la fourniture et la mise en œuvre d’un drain PVC Ø63 mm enroulé dans un géotextile,
- la fourniture et la mise en œuvre de gravillons 5/15 pour enrobage du drain,
- les sujétions de raccord sur le regard en bordure de chaussée.</t>
  </si>
  <si>
    <t xml:space="preserve">Tranchée pour fourreau "Eclairage Public" sous future plate forme tramway</t>
  </si>
  <si>
    <t xml:space="preserve">Ce prix rémunère au mètre linéaire sous future plate-forme tramway :
- le terrassement en tranchée réalisé sur chaussée, trottoirs ou espaces verts, et nécessaire à la pose de fourreaux d'éclairage public de diamètre 63 mm à 110 mm.
Il comprend :
- La démolition de revêtement de toute nature (sciage des bords de la tranchée)
- l'ouverture de la fouille à la main ou mécaniquement en terrain de toute nature, y compris l'éventuel étaiement
- le chargement et l'évacuation des déblais à la décharge de l'entrepreneur
- Le réglage et le nivellement du fond de fouille
- la confection d'un lit de pose de 10 cm d'épaisseur en sable de carrière
- Les sujétions résultant de la présence de canalisations de toute nature
- le remblaiement en sable de carrière jusqu'à 20 cm au dessus de la génératrice supérieur du fourreau
- Le grillage avertisseur normalisé
- le remblaiement de la fouille en GNT 3 0/20 jusqu'au niveau inférieur de la réfection, y compris le compactage par couche de 30 cm
- l'évacuation à la décharge de l'entrepreneur des matériaux excédentaires.
- Les fourreaux seront aiguillés avant et après câblage.</t>
  </si>
  <si>
    <t xml:space="preserve">Tranchée pour fourreau éclairage, S.L. ou arrosage</t>
  </si>
  <si>
    <t xml:space="preserve">Ce prix rémunère au mètre cube :
- le terrassement en tranchée réalisé sur chaussée, trottoirs ou espaces verts, et nécessaire à la pose de fourreaux divers de diamètre 63 mm à 110 mm. 
Il comprend :
- la démolition de revêtement de toute nature
- l'ouverture de la fouille à la main ou mécaniquement en terrain de toute nature, y compris l'éventuel étaiement
- le chargement et l'évacuation des déblais à la décharge de l'entrepreneur
- le réglage et le nivellement du fond de fouille
- la confection d'un lit de pose de 10 cm d'épaisseur en sable de carrière
- les sujétions résultant de la présence de canalisations de toute nature
- le remblaiement en sable de carrière jusqu'à 20 cm au-dessus de la génératrice supérieure du fourreau
- le grillage avertisseur normalisé (couleur à définir en fonction de la destination du fourreau)
- le remblaiement de la fouille en GNT 3 0/20 jusqu'au niveau inférieur de la réfection, y compris le compactage par couche de 30 cm
- le contrôle de compactage des remblais suivant les dispositions du CCTP.</t>
  </si>
  <si>
    <t xml:space="preserve">Tranchées pour canalisation d'assainissement profondeur moyenne 1,50 m</t>
  </si>
  <si>
    <t xml:space="preserve">Ce prix rémunère au mètre linéaire :
- l'ouverture de la fouille en terrain de toute nature mécaniquement
- l'évacuation des déblais à la décharge de l'entrepreneur
- le dressement des parois, le réglage, le nivellement du fond de tranchée d'après les points du profil en long de la tranchée
- la mise en œuvre d'une couche de sable de 10 cm ou de gravier suivant le terrain
- la façon des niches, l'entretien des parois avant la pose du tuyau
- l'étaiement et le blindage éventuel en vue d'assurer la sécurité du personnel
- l'épuisement, le détournement ou le captage des eaux pluviales de ruissellement ou de toute autre provenance
- les sujétions résultant de la présence des canalisations ou de réseaux de toute nature
- les dispositifs de sécurité et de signalisation
- la descente de sable jusqu'au niveau recouvrant le 20 cm la génératrice supérieure du tuyau.</t>
  </si>
  <si>
    <t xml:space="preserve">Tranchées pour fourreau éclairage S.L. ou arrosage profondeur moyenne 0,90 m</t>
  </si>
  <si>
    <t xml:space="preserve">Ce prix rémunère au mètre linéaire :
- l'ouverture de la fouille en terrain de toute nature mécaniquement
- l'évacuation des déblais à la décharge de l'entrepreneur
- le dressement des parois, le réglage, le nivellement du fond de tranchée d'après les points du profil en long de la tranchée
- la mise en œuvre d'une couche de sable de 10 cm ou de gravier suivant le terrain
- l'entretien des parois avant la pose du tuyau
- l'étaiement et le blindage éventuel en vue d'assurer la sécurité du personnel
- l'épuisement, le détournement ou le captage des eaux pluviales de ruissellement ou de toute autre provenance
- les sujétions résultant de la présence des canalisations ou de réseaux de toute nature
- les dispositifs de sécurité et de signalisation
- la descente de sable jusqu'au niveau recouvrant le 20 cm la génératrice supérieure du fourreau
- la fourniture et la pose du grillage avertisseur réglementaire sur la largeur total de la nappe de fourreau</t>
  </si>
  <si>
    <t xml:space="preserve">Transformation de chambre France Telecom TA2 existante en L4T</t>
  </si>
  <si>
    <t xml:space="preserve">Ce prix rémunère à l'unité :
- la modification de chambre de tirage existante type A2 en chambre de tirage L4T
- les terrassements et l'évacuation des matériaux excédentaires à la décharge de l'entrepreneur
- la pose ou le coulage des éléments modificatifs de  la chambre conforme aux normes de France Télécom
- le cadre et le tampon fonte classe 125 kN ou 250 kN.</t>
  </si>
  <si>
    <t xml:space="preserve">Travail superficiel du sol</t>
  </si>
  <si>
    <t xml:space="preserve">Ce prix rémunère au mètre carré :
- le hersage, de manière à émietter la terre végétale
- l'épierrage naturel ou mécanique des surfaces à planter, de manière à éliminer tous les matériaux et débris (cailloux, bois, etc...)
- la mise en forme fine du sol par nivellement manuel ou mécanique des surfaces à planter.</t>
  </si>
  <si>
    <t xml:space="preserve">Travaux de parachèvement</t>
  </si>
  <si>
    <t xml:space="preserve">Ce prix rémunère au forfait :
Obligation de l'entrepreneur pendant les travaux de parachèvement, conformément au CCTC du fascicule 35 et du  CCTP, et ce, jusqu'au constat de reprise des végétaux :
- réalisation des opérations destinées à favoriser et à assurer la reprise des végétaux (tontes et fertilisation du gazon traditionnel, traitement sanitaire des végétaux, entretien des tuteurs, des attaches, des manchons de protections et  paillage, désherbage
- le remplacement des végétaux volés, morts, gravement mutilés ou visiblement dépérissant,
- et tous les aléas et sujétions de fourniture et de mise en œuvre.</t>
  </si>
  <si>
    <t xml:space="preserve">Travaux de reconstruction de perré</t>
  </si>
  <si>
    <t xml:space="preserve">Ce prix rémunère au mètre carré la réalisation d'un perré maçonné en pierres de taille.
Il comprend notamment :
- le démontage des maçonneries désolidarisées.
- la reprise et le nettoyage des pierres de taille mises en dépôt sur chantier ou la fourniture, la taille des pierres et le traitement des surfaces vues façon bouchardée ou autre selon demande du maître d’œuvre réalisé en atelier spécialisé,
- le chargement, le transport, le déchargement et le stockage soigné,
- la réalisation d'un béton de propreté
- la réalisation d'une dalle en béton, y compris les armatures (treillis soudés), et la cure du béton
- le coffrage nécessaire, le réglage et la finition des surfaces béton non coffrées.
- la reconstruction de la maçonnerie, avec réutilisation des pierres préalablement récupérées et la fourniture des pierres manquantes,
- le nettoyage des parements vus à la fin des travaux.
il ne comprend pas les terrassements rémunérés au chapitre terrassement du présent bordereau.</t>
  </si>
  <si>
    <t xml:space="preserve">Travaux d'entretien de l'année du délai de garantie</t>
  </si>
  <si>
    <t xml:space="preserve">Ce prix rémunère au forfait :
- les traitement insecticides et fongicides des végétaux quelque soit le mode de plantation, avec fourniture transport et mise en œuvre des produits,
- l'entretien des tuteurs et attaches des arbres tiges,
- le redressement des tuteurs et attaches défectueux,
- la fourniture et la pose d'attaches complémentaires si besoin,
- la vérification du système de fixation,
- l'entretien des paillages bio-dégradables et des fixations,
- l'entretien des agrafes de fixation et la fourniture et la mise en œuvre d'agrafes supplémentaires si besoin,
- la remise en état des bourrelets de terre si besoin
- l'entretien du mulch d'écorce de pin,
- l'apport du mulch complémentaire si besoin,
- le désherbage,
- le maintien de la régularité des surfaces,
- l'arrosage des arbres tiges,
- la prise en charge, la fourniture, le transport et la mise en œuvre de l'eau d'arrosage y compris le matériel nécessaire et le personnel,
- la réfection des cuvettes d'arrosage des arbres tiges,
- le désherbage manuel ou chimique au niveau des collets des plantes, l'entretien des massifs arbustifs par binage régulier 2 fois par an,
- l'épandage d'engrais à libération lente (dosage 10-0-10) après le premier binage de 
printemps,
- la taille de formation des plantes,
- la suppression des branches mortes ou malformées,
- l'ébourgeonnement au ras du tronc réalisé deux fois par an en mai et fin août,
- les fauches ou tontes et les sujétions relatives à l'entretien des gazons
- et tous les aléas et sujétions de fournitures et d'exécution.</t>
  </si>
  <si>
    <t xml:space="preserve">Treillis soudé pour béton projeté</t>
  </si>
  <si>
    <t xml:space="preserve">Ce prix rémunère au kilogramme, la fourniture et la mise en œuvre d’une armature légère de treillis soudé maille 100*100 et fil de 3 mm.
Il comprend notamment :
- la mise en œuvre de quatre pattes de fixation au mètre carré (cheveux Adx scellés dans le parement), y compris forage et produit de scellement nécessaire,
- la mise en place contre le parement et le maintien des panneaux de treillis soudés,
- les sujétions de façonnage et de main d’œuvre.</t>
  </si>
  <si>
    <t xml:space="preserve">Trottoir en béton balaye B35 RAG+G+S ED2</t>
  </si>
  <si>
    <t xml:space="preserve">Ce prix rémunère au mètre carré, la réalisation des trottoirs par remplissage avec du béton B35 RAG+G+S ED2, y compris la fourniture du béton, le réglage des pentes, la cure et la finition de la surface par balayage.
Il tient compte de la présence des fourreaux dans le trottoir et de la réalisation des joints de retraits.</t>
  </si>
  <si>
    <t xml:space="preserve">Trottoir en béton balaye XF4 C35/45 RAG</t>
  </si>
  <si>
    <t xml:space="preserve">Ce prix rémunère au mètre carré, la réalisation des trottoirs par remplissage avec du béton XF4 C35/45 RAG, y compris la fourniture du béton, le réglage des pentes, la cure et la finition de la surface par balayage.
Il tient compte de la présence des fourreaux dans le trottoir et de la réalisation des joints de retraits.</t>
  </si>
  <si>
    <t xml:space="preserve">Trottoir en GNT 2 0/31.5</t>
  </si>
  <si>
    <t xml:space="preserve">Ce prix rémunère au mètre carré, la réalisation des trottoirs par remplissage avec de la GNT 2 0/31.5 sur une épaisseur de 0.20 m, y compris le réglage des pentes et le compactage soigné à l’aide de moyens appropriés.</t>
  </si>
  <si>
    <t xml:space="preserve">Trottoir en pavés</t>
  </si>
  <si>
    <t xml:space="preserve">Ce prix rémunère au mètre carré, la réalisation des trottoirs avec des pavés en pierre naturelle 9cm x 9 cm x 8 cm h minimum 
Il comprend notamment :
- la fourniture, le chargement, le transport, le déchargement de pavés, y compris la recherche du lieu d’emprunt,
- la fourniture et la pose du béton de remplissage B16 entre l’étanchéité et le lit de pose,
- la confection du lit de pose en mortier de ciment,
- la pose des pavés avec joints au mortier de ciment, conformément au plan d’appareillage,
- la confection des butées transversales en béton aux extrémités,
- le calage en plan et en altitude,
- les coupes et les tailles.</t>
  </si>
  <si>
    <t xml:space="preserve">Trottoir en sable stabilisé</t>
  </si>
  <si>
    <t xml:space="preserve">Ce prix rémunère au mètre carré, la réalisation des trottoirs sur ou hors ouvrage par remplissage en sable stabilisé, y compris la fourniture du matériau de même nature et couleur que celui déjà en place, le compactage et le réglage des pentes.
Il tient compte de la présence éventuelle des réseaux dans le trottoir.</t>
  </si>
  <si>
    <t xml:space="preserve">Trottoirs en béton de remplissage XF2 C35/45</t>
  </si>
  <si>
    <t xml:space="preserve">Ce prix rémunère au mètre cube, la réalisation des trottoirs par remplissage avec un béton XF2 C35/45, y compris la fourniture du béton, le réglage des pentes, la cure et la finition de la surface talochée. Il tient compte de la présence éventuelle des fourreaux dans le trottoir et de la réalisation des joints de retraits.</t>
  </si>
  <si>
    <t xml:space="preserve">Trottoirs en béton maigre</t>
  </si>
  <si>
    <t xml:space="preserve">Ce prix rémunère au mètre cube en place, le béton conforme au CCTP pour le remplissage des trottoirs. Il comprend toutes les fournitures, les transports et la mise en œuvre.</t>
  </si>
  <si>
    <t xml:space="preserve">Tubes d’auscultation</t>
  </si>
  <si>
    <t xml:space="preserve">Ce prix rémunère au mètre linéaire, la fourniture, la mise en place et l’injection des tubes d’auscultation 50/60 et 102/114 pour contrôle sonique des pieux.
Il comprend notamment :
- la fixation des tubes aux cages d'armatures, 
- la fourniture des bouchons d'extrémités en partie haute et basse, 
- les manchons de raccordement;
- leur injection au coulis de ciment (fourniture à pied d’œuvre du coulis sable-ciment comprise) après contrôle sonique des pieux. 
La longueur prise en compte sera la longueur totale du pieu majorée de 1,00m pour les tubes 50/60 et de 0.50m pour les tubes 102/114.</t>
  </si>
  <si>
    <t xml:space="preserve">Tuteurage des arbres tiges</t>
  </si>
  <si>
    <t xml:space="preserve">Ce prix rémunère à l'unité :
- la fourniture à pied d'œuvre et la pose de deux tuteurs en pin traité, de 3,00 m de longueur hors tout, de diamètre 8/10 cm et enterrés sur une profondeur de 0,50 m et d'une entretoise de 1,00 m de longueur.
- Attache du sujet par deux liens souples sur l'entretoise.</t>
  </si>
  <si>
    <t xml:space="preserve">Tuteurage des baliveaux</t>
  </si>
  <si>
    <t xml:space="preserve">Ce prix rémunère à l'unité :
- la fourniture et la pose d'un tuteur en pin traité Ø 8/10 cm, 2 liens en mousse.
- La hauteur du tuteur sera de 2,50 m et il sera enterré sur une profondeur de 0,30 m.
- L'entreprise prévoira toute disposition pour obtenir la fiche considérée.</t>
  </si>
  <si>
    <t xml:space="preserve">Tuyau posé en encorbellement sous ouvrage</t>
  </si>
  <si>
    <t xml:space="preserve">Ce prix rémunère, au mètre linéaire, la fourniture à pied d’œuvre et la pose de tuyaux pour transport d’eau potable ou d’assainissement sous les encorbellements de l’ouvrage à proximité du tympan. 
Il comprend notamment :
- la fourniture et la pose des tuyaux avec joints d’étanchéité et bouchons en extrémité,
- la fourniture et l’ancrage par scellements chimiques des supports et des colliers,
- les sujétions de pose,
- la protection par galvanisation et mise en peinture C4GNV certifié ACQPA couleur au choix du maître d’œuvre des pièces métalliques.</t>
  </si>
  <si>
    <t xml:space="preserve">Vérinage</t>
  </si>
  <si>
    <t xml:space="preserve">Ce prix rémunère au forfait la mise en place de l’étaiement et des vérins nécessaires au remplacement des appuis.
Il comprend notamment :
- les études de dimensionnement de l’étaiement destiné à supporter les vérins,
- la mise à disposition du matériel de vérinage,
- la réalisation de l’étaiement conformément aux études de dimensionnement,
- la fourniture, la mise en place et la dépose du matériel de vérinage, y compris calage,
- les prestations de relevage pour le remplacement des appuis élastomère et de mise sur appuis du tablier.</t>
  </si>
  <si>
    <t xml:space="preserve">Protections provisoires contre les chutes de blocs</t>
  </si>
  <si>
    <t xml:space="preserve">Ce prix rémunère forfaitairement les frais de fourniture, de mise en place et de repli des dispositifs de protection provisoire des ouvrages conservés.
Ce prix comprend notamment :
- l’amené et repli des matériaux et engins sur site,
- le transport, la fourniture et mise en place des protections (ballots de paille, matelas de pneus, barrière provisoire, déflecteur, filet récepteur, etc.),
- les frais de dépose en fin de chantier,
- les sujétions d’accès,
- toute contrainte liée aux structures à protéger.</t>
  </si>
  <si>
    <t xml:space="preserve">Installation d’un système de surveillance par instrumentation</t>
  </si>
  <si>
    <t xml:space="preserve">Ce prix rémunère, au forfait, l’installation d’un système de surveillance de masses rocheuses par instrumentation à durée de chantier.
Il comprend notamment :
- la préparation du matériel et du chantier,
- l’acheminement du personnel et du matériel,
- la mise à disposition d’une équipe spécialisée, formée et habilité pour les interventions sur corde, y compris l’ensemble du matériel et des EPI nécessaires et conformes à la  réglementation en vigueur,
- les aménagements de terrain et d'accès,
- les opérations de test du système, de réglage et calage des seuils de déclenchement,
- la mise en place de l’ensemble du dispositif d’instrumentation (capteurs, câbles, protection, centrale d’acquisition, raccordements électriques, alimentation, dispositif d’alarme, etc.) de sorte que l’instrumentation soit opérationnelle,
- l'enlèvement en fin de chantier de tous les matériels et matériaux en excédent et la remise en état des lieux et le nettoyage du site si nécessaire,
- l'établissement d’une procédure d’alerte conformément au CCTP,
- la dépose de l’ensemble du dispositif en fin de chantier.</t>
  </si>
  <si>
    <t xml:space="preserve">Location d’un système de surveillance par instrumentation</t>
  </si>
  <si>
    <t xml:space="preserve">Ce prix rémunère, à la journée, la location à durée de chantier d’un système de surveillance de masses rocheuses par instrumentation.
Il comprend notamment :
- la location de l’ensemble du dispositif d’instrumentation, de surveillance et d’alarme comprenant les éléments listés ci-après,
- trois (3) capteurs extensométriques base courte à mesure automatique, conformes au CCTP,
- un (1) capteur de température conforme au CCTP,
- l’ensemble de la connectique nécessaire au fonctionnement du dispositif,
- un système d’alimentation autonome si le dispositif ne peut être alimenté par le réseau électrique du site,
- la fourniture d’une centrale permettant l’acquisition des mesures, leur stockage ainsi que l’enregistrement des données de fonctionnement, l’analyse des données en temps réel, la transmission automatique ou sur demande des données vers un serveur et le déclenchement des procédures d’alerte instantanées et différées,
- les dispositifs d’alarme visuelle et sonore fixes et/ou mobiles en nombre suffisant pour assurer la sécurité de tous les postes de travail exposés,
- la protection des appareils de mesure, d’acquisition et de transmission des données,
- la maintenance du dispositif pendant toute sa durée d’utilisation,
- la fourniture d’accès, par portail internet sécurisé, à un serveur dédié à la gestion de l’instrumentation et de la surveillance,
- la collecte des données par communication avec la centrale d’acquisition,
- la gestion et la maintenance du serveur pour garantir la continuité du service pendant la durée du chantier,
- l’accès aux données en temps réel ou enregistrées spécifiées dans le CCTP et leur fourniture avec possibilité d’export dans un format numérique exploitable.</t>
  </si>
  <si>
    <t xml:space="preserve">Location d’un capteur extensométrique supplémentaire</t>
  </si>
  <si>
    <t xml:space="preserve">Ce prix rémunère, à la journée, la location d’un capteur extensométrique supplémentaire.
Il comprend notamment :
- l’acheminement du personnel et du matériel,
- la mise en place et en service du capteur, y compris accès sur corde,
- le raccordement au dispositif de surveillance et de transmission des données,
- les opérations de test du système, de réglage et calage des seuils de déclenchement.</t>
  </si>
  <si>
    <t xml:space="preserve">Emmaillotage par filet de câble plaqué</t>
  </si>
  <si>
    <t xml:space="preserve">Ce prix rémunère, au mètre carré, la fourniture et la pose d’un filet de câble plaqué.
Il comprend notamment :
- l’implantation de l’ouvrage,
- la fourniture, en une pièce unique, et la pose de filet plaqué de type filet de câble type HEA, filet à câble spiral ou équivalent, de résistance supérieure ou égale à 200 kN/m, de résistance au croisement des câbles 20 kN minimum, faiblement déformable, muni d’un câble de pourtour Ø16 mm minimum à âme métallique, protégé contre la corrosion par galvanisation classe A, et de caractéristiques conformes aux spécifications au CCTP, y compris les pertes de surfaces liées aux recouvrements induits par la géométrie du talus,
- la mise en place d’élingues confectionnées en câble de diamètre 16 mm en acier galvanisé classe A, âme métallique et des accessoires de fixation tels que cosse coeur, serre-câbles, pour la mise en tension du filet.</t>
  </si>
  <si>
    <t xml:space="preserve">Console en béton armé projeté par voie sèche</t>
  </si>
  <si>
    <t xml:space="preserve">Ce prix rémunère, au mètre cube, la fourniture et la mise en oeuvre d’un béton armé projeté pour la réalisation de la paroi selon les spécifications du CCTP.
Il comprend notamment :
- les frais d’étude et de convenance, de planche d’essai pour convenance et teinte du béton,
- l’amenée et le déplacement du matériel de projection,
- les travaux préparatoires, y compris purge, nettoyage et humidification du support,
- la fourniture de tous les matériaux entrant dans la composition du béton,
- la fourniture et le façonnage des armatures en acier haute adhérence B500B,
- la fourniture et mise en oeuvre des éléments d’épinglage complémentaires aux ancrages par aciers torsadés scellés par résine synthétique au rocher sur 50 cm,
- la fourniture et mise en oeuvre des barbacanes en tube PVC Ø50 mm, à raison de 1u/4 m²,
- la fourniture et mise en oeuvre des piges de contrôle,
- la mise en oeuvre, la projection en passes successives pour atteindre l’épaisseur finale et l’enrobage conforme des armatures, y compris ennoiement des têtes de clous,
- tous les moyens et procédés pour la mise en oeuvre du béton projeté par temps froid ou chaud si nécessaire, y compris ceux pour la bonne exécution des arrêts et reprise de bétonnage,
- la fourniture et mise en oeuvre d’une couche de finition d’une épaisseur de 3 cm avec teinte au rocher, y compris façonnage pour l’aspect visuel final optimal,
- la cure du béton,
- tous les accessoires utiles (bâches…),
- le drainage par barbacanes en PVC de diamètre 50 mm à raison de une unité pour quatre (4) mètres carrés (1 u/4 m²) à adapter suivant la fracturation,
- les adjuvants éventuels les pertes par rebonds et retombées ainsi que tous les accessoires. Il devra également tenir compte des surconsommations liées aux irrégularités de la surface du talus et aux retombées de projection.
La rémunération sera basée sur le volume de béton mis en oeuvre estimé à partir du volume de l’ouvrage exécuté comparé à la géométrie initiale.</t>
  </si>
  <si>
    <t xml:space="preserve">Essai de convenance sur ancrage à scellement réparti au rocher</t>
  </si>
  <si>
    <t xml:space="preserve">Ce prix rémunère à l’essai :
- la fourniture, location du matériel et appareils de mesure, frais d’étalonnage, amenée à pied d’oeuvre, main d’oeuvre,
- l’exécution du clou d’essai, conforme au mode opératoire des clous de production, y compris confection du massif de réaction et fourniture des matériaux,
- la réalisation des essais
- l’établissement et la transmission du procès verbal d'essais
L’ancrage ne sera pas réutilisé ni inclus dans l’ouvrage et sera réalisé préalablement aux ancrages définitifs.</t>
  </si>
  <si>
    <t xml:space="preserve">Essai de contrôle sur ancrage à scellement réparti au rocher</t>
  </si>
  <si>
    <t xml:space="preserve">Ce prix rémunère à l'unité :
- la fourniture, location du matériel et appareils de mesure, frais d’étalonnage, amenée à pied d’oeuvre, main d’oeuvre y compris en accès difficile,
- la réalisation des essais avec les moyens exclusifs de l’entreprise, sous le contrôle d’un laboratoire désigné par le Maître d’oeuvre,
- l’établissement et la transmission du procès verbal d'essais conforme aux exigences de la norme.</t>
  </si>
  <si>
    <t xml:space="preserve">Essai de contrôle du coulis</t>
  </si>
  <si>
    <t xml:space="preserve">Ce prix rémunère à l’unité :
- le prélèvement et la confection par séries de 2×3 éprouvettes, leur conservation, leur acheminement
- la réalisation des essais d’écrasement à 7 et 28 jours par série,
- la fourniture du procès verbal d'essai.</t>
  </si>
  <si>
    <t xml:space="preserve">Essai de contrôle sur le béton projeté</t>
  </si>
  <si>
    <t xml:space="preserve">Ce prix rémunère à l’unité :
- la projection de béton en caisse conformément à la procédure d’exécution
- le carottage des échantillons, le transport vers le laboratoire d’essai,
- la réalisation des essais (3 compressions simples à 7 et 28 jours)
- la fourniture des procès verbaux d'essais.</t>
  </si>
  <si>
    <t xml:space="preserve">Nappe drainante pour paroi clouée</t>
  </si>
  <si>
    <t xml:space="preserve">Ce prix rémunère, au mètre carré utile, la mise en œuvre d’une nappe drainante à l’arrière de la paroi clouée.
Il comprend notamment :
- la fourniture et la mise en œuvre d’une nappe drainante sur les parois verticales enterrées y compris les découpes éventuelles et les fixations,
- la réalisation du plot d’assise du drain y compris la réalisation des pentes,
- la fourniture et la mise en œuvre d’un drain PVC de diamètre 100mm enroulé dans un géotextile à la base de la nappe drainante,
- la fourniture et la mise en œuvre de gravillons 5/15 pour enrobage du drain,
- la fourniture et la mise en œuvre de barbacanes,
- les sujétions de raccord du drain avec la nappe drainante,
- les sujétions de raccord au système d’évacuation des eaux quel qu’il soit (réseau d’assainissement, barbacanes, …).
.</t>
  </si>
  <si>
    <t xml:space="preserve">Béton projeté pour paroi clouée</t>
  </si>
  <si>
    <t xml:space="preserve">Ce prix rémunère, au mètre carré, la réalisation d’un béton projeté armé de 20 cm d’épaisseur au minimum.
Il comprend notamment :
- la fourniture, le transport à pied d’œuvre, le stockage, la maintenance des matériaux
- la fourniture et la mise en œuvre du béton projeté (perré de 20 cm d’épaisseur minimale), et toute sujétion relative à l’exécution de ces travaux, notamment éventuel curage, reprise de bétonnage, phasage lié à la mise en œuvre des armatures,
- la réalisation des essais de contrôle de qualité du béton,
- les sur-épaisseurs dues aux déformations actuelles des murs.
.</t>
  </si>
  <si>
    <t xml:space="preserve">Armatures pour béton de paroi clouée</t>
  </si>
  <si>
    <t xml:space="preserve">Ce prix rémunère, au kilogramme, les prestations définies dans le fascicule 65 du CCTG.
Il s'applique également aux éléments qui ne participent pas à la résistance des pièces mais figurant sur les plans d'exécution. Il s’applique quelle que soit la nuance d’acier soudable et intègre la fourniture et la mise en œuvre des dispositifs de raboutage utilisés.
Par convention le poids d’acier sera établi à partir des nomenclatures des plans d’exécutions visés par le maître d’œuvre.</t>
  </si>
  <si>
    <t xml:space="preserve">Essais de contrôles sur béton projeté</t>
  </si>
  <si>
    <t xml:space="preserve">Ce prix rémunère au forfait les essais de contrôle sur béton projeté :
Il comprend notamment :
- La fourniture du béton, la confection et le prélèvement des échantillons, leur acheminement au laboratoire d’essai,
- La réalisation des essais conformément aux prescriptions du CCTP et de l’étude de projet géotechnique,
- La fourniture des comptes rendus d’essais,
.</t>
  </si>
  <si>
    <t xml:space="preserve">Tirants pour essais</t>
  </si>
  <si>
    <t xml:space="preserve">Ce prix rémunère à l'unité, la réalisation des tirants pour essais.
Il comprend notamment :
- la mise en station pour forage ≥ 100mm
- la réalisation du forage en diamètre minimal 100 mm
- la fourniture des tirants, y compris équipements et scellements,
- la fourniture et la mise en place des têtes de tirants.
.</t>
  </si>
  <si>
    <t xml:space="preserve">Mise en station pour forage ≥ 100mm</t>
  </si>
  <si>
    <t xml:space="preserve">Ce prix rémunère, à l'unité, la mise en station et l'orientation d'un engin de forage.
Il comprend notamment : 
- la fourniture de tous les matériels, engins de forages et personnels nécessaires à la réalisation des forages, y compris toutes sujétions sur le matériel : leur entretien, leur réparation, leur remplacement éventuel, leur dépose et leur repli,
- les piquetages complémentaires,
- la mise en station et l'orientation de la machine sur le point de forage,
- la préparation des points d'appuis,
- le contrôle de l'orientation du forage,
- la sécurisation de la zone de travail,
- la protection des ouvrages avoisinants.
.</t>
  </si>
  <si>
    <t xml:space="preserve">Forage ≥ 100mm</t>
  </si>
  <si>
    <t xml:space="preserve">Ce prix rémunère, au mètre, la réalisation du forage en diamètre minimal 100 mm.
Il comprend notamment : 
- le forage en diamètre minimal 100 mm,
- la mise en place d'un outil adapté au terrain permettant de réaliser le forage suivant la longueur et l'inclinaison prévues,
- les enregistrements des paramètres de forage,
- l'établissement de la coupe géologique du forage, relevé des éventuelles arrivées d'eau,
.</t>
  </si>
  <si>
    <t xml:space="preserve">Tirants (yc équipements et scellements)</t>
  </si>
  <si>
    <t xml:space="preserve">Ce prix rémunère la réalisation des tirants d'ancrage.
Il comprend notamment :
- la fourniture, le transport à pied d'œuvre, le stockage de la barre en acier haute adhérence, des manchons, toutes fournitures, façons et accessoires,
- la fourniture, le transport à pied d'œuvre, le stockage et le contrôle du coulis d'injection dosé à 1200 kg de ciment, la réalisation du scellement, la nature et la quantité nécessaire de produit de scellement pour assurer son scellement complet,
.</t>
  </si>
  <si>
    <t xml:space="preserve">Têtes de tirants</t>
  </si>
  <si>
    <t xml:space="preserve">Ce prix inclut, à l'unité, toutes les sujétions liées : 
- aux conditions du site et de mise en œuvre sur site (notamment proximité d'existant),
- à la nature ou à la fracturation des terrains, à l'obturation éventuelle et au forage des zones obturées, à la présence de vides, à la position ou à l'ordre d'exécution des ancrages, y compris la fourniture et la mise en œuvre éventuelle de chaussettes pour les injections.</t>
  </si>
  <si>
    <t xml:space="preserve">Mise en tension des tirants</t>
  </si>
  <si>
    <t xml:space="preserve">Ce prix rémunère, à l'unité, la mise en tension des tirants
Il comprend notamment :
- La fourniture, le transport à pied d'œuvre, la mise en place du dispositif de mise en tension
- La fourniture et la mise en place du matériel destiné à la mesure d'effort- déplacement
- La mise en œuvre des vérins et le clavetage en fin de mise en tension
- la fourniture de capot de protection.</t>
  </si>
  <si>
    <t xml:space="preserve">Essais et contrôles sur tirants</t>
  </si>
  <si>
    <t xml:space="preserve">Ce prix rémunère, à l’unité, la réalisation des essais de contrôle sur tirant.
Il comprend notamment :
- la fourniture du matériel nécessaire à la réalisation des essais de contrôle, 
- la réalisation des essais conformément aux prescriptions du C.C.T.P. et de l’étude de projet géotechnique,
- la fourniture des comptes rendus d’essais,
.</t>
  </si>
  <si>
    <t xml:space="preserve">Installations de chantier</t>
  </si>
  <si>
    <t xml:space="preserve">BELOT Alexis (SCE)</t>
  </si>
  <si>
    <t xml:space="preserve">BPU BM369</t>
  </si>
  <si>
    <t xml:space="preserve">\\sce-marseille\SCE\2022\Projets\220412_IUT_ESCOTA-MOE-BUSE-BM369\Etudes_MOE\3-PRO\Estimation\DQE-BUSE_BM369-PRO.xlsx</t>
  </si>
  <si>
    <t xml:space="preserve">Etudes d'exécution</t>
  </si>
  <si>
    <t xml:space="preserve">PAQ, PPSPS, PRE, SOGED</t>
  </si>
  <si>
    <t xml:space="preserve">Ce prix rémunère, forfaitairement, pour l’ensemble des travaux, les frais d’établissement et de mise au point durant le chantier :
-	Plan Qualité (PAQ) relatif à l’ensemble des travaux du présent marché, conformément aux fascicules 65, 66 et 68 du CCTG et conformément au CCTP,
-	Plans Particuliers en matière de Sécurité et de Protection de la Santé (PPSPS) (pour le mandataire et tous les sous-traitants),
-	Plan de Respect de l’Environnement (PRE)
PAQ - Le PAQ décrit les dispositions que l’entreprise prend pour maîtriser la qualité et obtenir le résultat requis par le marché, il est mis à jour à chaque changement important de l’organisation (méthode, sous-traitant). Il fixera les modalités du contrôle interne et externe qui devront être intégrées à la conduite du chantier.
Il comprend :
-	L’établissement d’un Plan Qualité selon le schéma directeur donné par le CCTP et le CCTG,
-	La fourniture de l’ensemble des documents prévus au CCTP (plans et autres documents) pour l’ensemble des ouvrages faisant l’objet du présent marché,
-	Les frais engagés par l’entrepreneur au titre du contrôle interne et externe prévu au marché avec en particulier des épreuves d’étude, d’information, de convenance et de contrôle (béton, épreuves, etc…)
-	L’établissement du programme général d’exécution des travaux, une mise à jour mensuelle ainsi que la fourniture à chaque réunion hebdomadaire, d’un programme actualisé et détaillé des taches sur 3 semaines,
-	L’établissement des procédures d’exécution, plans méthodes et leurs révisions,
-	L’établissement des fiches produits et leurs révisions,
-	Un suivi hebdomadaire des métrés (contradictoire avec le MOE) et la transmission du journal de chantier.
PPSPS - Voir le Plan Général de Coordination
PRE – Établi selon la partie environnement du CCTP et l’analyse des enjeux menée par l’entreprise, fonction des méthodes retenues,et du Dossier Loi sur l’Eau. Il comprend également la rédaction d’un SOGED et la fourniture des Bordereaux de Suivi des Déchets.
SOGED
Le SOGED décrit les dispositions prises pour l’enlèvement, le chargement, le tri et le transport des déchets et produits excédentaires dans un lieu de stockage ou de regroupement, ou vers des unités de recyclage, tous droits compris, conformément aux prescriptions du SOSED.
Les dispositifs d’évacuation des déchets et leur stockage devra être soumis à l'agrément préalable de la maîtrise d'œuvre.
Il comprend notamment les sujétions particulières liées à la présence de plomb dans la peinture du tablier existant conformément à la réglementation en vigueur.
Ce prix est rémunéré à l’avancement.</t>
  </si>
  <si>
    <t xml:space="preserve">Ce prix rémunère au forfait les frais de mise en œuvre et d'entretien de la signalisation de chantier pendant toute la durée des travaux conformément aux textes en vigueur et aux prescriptions du Maître d'Œuvre.
Il comprend notamment :
-	la fourniture et la mise en place du matériel de signalisation,
-	les demandes d’arrêtés de circulation et leur application,
-	l'exploitation, la surveillance de jour comme de nuit,
-	toutes les manipulations nécessitées pour l'avancement du chantier et les phasages de circulation,
-	la remise en état des lieux en fin de travaux.
Ce forfait est réglé en deux fractions :
–	50% après aménagement,
–	50% après remise en état des lieux.</t>
  </si>
  <si>
    <t xml:space="preserve">PPSPS, PRE, PAQ, SOGED</t>
  </si>
  <si>
    <t xml:space="preserve">BPU BM369 (1)</t>
  </si>
  <si>
    <t xml:space="preserve">Ce prix rémunère, forfaitairement, la fourniture d’un dossier de récolement à la fin du chantier et sera conforme aux prescriptions du CCTP.
Il comprend notamment : 
-	les pièces relatives au marché,
-	les différentes pièces administratives du marché (OS, DC4, etc),
-	l’ensemble de la documentation technique de réalisation (procédures, fiches produits,…),
-	2 tirages papier des notes de calculs, nomenclatures d’armatures et des plans des ouvrages conformes à l’exécution et des plans des réseaux,
-	Les métrés des travaux,
-	le Plan d’Assurance Qualité finalisé,
-	L’ensemble des documents établis dans le cadre du PGC, SOGED, PRE
-	tous les résultats du contrôle intérieur des entreprises auxquels seront joints les résultats du contrôle extérieur réalisé par le maître d’œuvre,
-	une notice d’entretien et de visite,
-	un dossier photographique reprenant les opérations essentielles et l’avancement hebdomadaire des travaux,
-	le programme et le calendrier réel d’exécution,
-	La fourniture des exemplaires papiers,
-	1 exemplaire de l’ensemble dématérialisé : fichiers informatiques (Word, Excel, dwg, …).
Il sera réglé en 1 fois à la remise de l’ensemble du dossier validé par la maîtrise d’œuvre.
La non-remise ou la remise incomplète du dossier de récolement est soumise à pénalité fixée dans le CCAP.</t>
  </si>
  <si>
    <t xml:space="preserve">Dévégatalisation et aménagement des piste d'accès provisoires</t>
  </si>
  <si>
    <t xml:space="preserve">Ce prix rémunère, au mètre carré, l’enlèvement de la végétation aux abords de l’ouvrage et la réalisation des pistes de chantier provisoires pour accès aux installations et zones de travaux, et tous les frais des moyens d’accès nécessaires pour procéder à l’exécution du chantier dans le respect des règlements de sécurité applicables et conformément aux articles 53 et 54 du fascicule 65 du CCTG.
Il comprend notamment :
- le repérage et le marquage des zones et végétaux à enlever préalablement définies par le maître d’œuvre,
- l’arrachage des taillis, haies, broussailles et arbres dont la circonférence mesurée à un mètre du sol est inférieure ou égale à 0,60m,
- l’évacuation de tous les végétaux,
- le déracinage en profondeur aux abords,
- la fourniture et la mise en œuvre des matériaux nécessaires au reprofilage des talus (remblais d’apport, terre végétale),
- La réalisation des pistes d’accès nécessaires depuis le réseau routier et les berges, ainsi que leur entretien et leur remise en l’état autant que nécessaire,
- Les terrassements, la fourniture, la mise en œuvre et le compactage des matériaux de remblais permettant la circulation des camions et engins,
- La mise en œuvre préalable d’un géotextile anti contaminant,
- La protection des arbres, structures et équipements avoisinants,
- Les opérations nécessaires au déplacement des engins au fur et à mesure de l’avancement du chantier,
- La dépose et la repose des clôtures existantes,
- Le confortement éventuel des pistes et chaussées utilisées et leur remise en état en fin de travaux,
- La remise en l’état originel du site.
Ce prix est rémunéré au pourcentage d’avancement des travaux.</t>
  </si>
  <si>
    <t xml:space="preserve">Installation et depose des batardeaux</t>
  </si>
  <si>
    <t xml:space="preserve">Ce prix rémunère, au mètre linéaire, la réalisation de batardeaux tels que représentés sur les plans DCE et conformément aux prescriptions du CCTP et des autres pièces marché.
Il comprend :
- Les études de conception du batardeau ,
- La mise à disposition ou la fourniture, l'amenée et l'installation complète des matériels et matériaux nécessaires à la réalisation des batardeaux,
- Les plans,
- La réalisation des batardeaux fusibles en cas de montée des eaux,
- Leur remise en l’état autant que nécessaire,
- L’enlèvement des batardeaux et la remise en état du lit de la rivière,
- Le transport des matériaux constitutifs des batardeaux dans un lieu de stockage ou de regroupement, ou vers des unités de recyclage, tous droits compris, conformément aux prescriptions du SOGED,
- La mise en œuvre et la gestion pendant toute la durée du chantier du filtre à paille à l’amont et l'aval de la zone de chantier dans le cours d’eau,
- La rémunération de l'astreinte rendue nécessaire pour l'intervention de l'entreprise, de jour comme de nuit, en cas de brusque montée des eaux. L'entreprise doit pouvoir être contactée 24 heures sur 24 par l'intermédiaire de la personne désignée.
- Toutes fournitures mises à disposition et mises en œuvre, notamment en ce qui concerne la protection de la rivière et de l'environnement contre toute pollution par les produits utilisés pour la mise en œuvre du batardeau.
Ce prix comprend également les sujétions d’adaptations et de déplacements du système de dérivation du cours d'eau (batardeau, épuisements supplémentaires, pompes, ...) pendant toute la durée du chantier, en lien avec le phasage.
Le dispositif de protection des eaux devra être soumis à l'agrément préalable de la maîtrise d'œuvre.
Il est payé en deux fractions : 50% à la complète mise en œuvre et 50% après enlèvement et remise en état du lit de la rivière.</t>
  </si>
  <si>
    <t xml:space="preserve">Installation et dépose du système de pompage</t>
  </si>
  <si>
    <t xml:space="preserve">Ce prix rémunère au forfait le pompage assurant la mise hors d'eau du déblai en l'absence d'exutoire pendant la durée du chantier
Il comprend:
- Les études de conception du système de pompage,
- La mise à dispostion ou la fourniture, l'amenée et l'installation complète des matériels nécessaires à la réalisation du système de pompage,
- la mise à disposition des dispositifs nécessaires à l'alimentation en énergie,
- La fourniture des élements de protections du système de pompage
- Le pompage de l’eau à l’intérieur des batardeaux, son évacuation en aval de l'ouvrage, le maintien à sec pendant la durée nécessaire à l’exécution des travaux hors d’eau,
- Le pompage de l'eau en amont du batardeaux et son évacuation en aval pour dévoiement du cours d'eau et assurer son écoulement en cas de forts débits,
- la surveillance en tout temps du système de pompage et le remplacement si necssaire des élements du dispositif,
- La fourniture et la mise en oeuvre en cas de panne de pompes de secours ayant une capacité équivalent au dispositif en place,
Il est payé en deux fractions : 50% à la complète mise en œuvre et 50% après enlèvement et remise en état du lit de la rivière.</t>
  </si>
  <si>
    <t xml:space="preserve">Curage de la buse</t>
  </si>
  <si>
    <t xml:space="preserve">Ce prix rémunère, au mètre carré, l’exécution des opérations de curage et nettoyage de l'ouvrage réalisés par moyens mécaniques ou manuels quelque soit le type de matériaux rencontrés.
Il comprend notamment :
- tous les moyens matériels et humains nécessaires,
- l’extraction, le chargement, la recherche des lieux d’évacuation définitifs, le transport des matériaux récupérés jusqu’aux lieux de dépôts définitifs, et leur valorisation (y compris déchargement, remise en œuvre, régalage, frais et taxes diverses,…),
- le fractionnement et/ou l’enlèvement des blocs,
- le nettoyage par jet d’eau sous pression sans abrasifs ni détersifs de l'ouvrage et le nettoyage final au jet d’eau de l’ensemble  de l’ouvrage en fin de chantier,
Ce prix est rémunéré au pourcentage d’avancement des travaux.
.</t>
  </si>
  <si>
    <t xml:space="preserve">Décapage à l'abrasif</t>
  </si>
  <si>
    <t xml:space="preserve">Ce prix rémunère, au mètre carré, les opérations de décapage de la chaussée sur toute son épaisseur quelle que soit son épaisseur et sa composition.
Il comprend notamment :
- tous les moyens matériels et humains nécessaires,
- le marquage préalable suivant les directives du maitre d'oeuvre des zones à décaper,
- toutes les protections à mettre en oeuvre pour protéger les parties d'ouvrage à conserver
- le décapage par projection de jet de sable humide et le nettoyage final au jet d’eau de l’ensemble des parements de l’ouvrage,
- la récupération, l’évacuation, le retraitement éventuel de l’abrasif,
- les coûts induits par la gestion des produits issus du nettoyage, y compris les frais annexes générés par cette gestion (chargements, transports, déchargements, frais et taxes diverses,….),.</t>
  </si>
  <si>
    <t xml:space="preserve">Terrassement des fouilles</t>
  </si>
  <si>
    <t xml:space="preserve">Ce prix rémunère, au mètre cube en place, l’exécution des terrassements (déblais, fouilles, purges, substitutions...) de façon mécanique en terrains de toutes natures pour la réalisation des seuils, bèches et enrochement qui permettent le raccordement de l'ouvrage à l'existant.
Il comprend notamment :
- l’exécution des piquetages complémentaires,
- la recherche de lieux d’évacuation définitifs,
- l’extraction, le chargement, le transport de ces déblais jusqu’aux lieux de dépôt définitifs, et leur valorisation (y compris déchargement, remise en œuvre, régalage, frais et taxes diverses,…).
- le réglage fin des talus de déblais,
- le fractionnement et/ou l’enlèvement des blocs,
- le réglage et le compactage du fond de fouille,
- les sujétions liées à la stabilité des parois des fouilles et des talus (blindages, boisages, étaiements, géotextile, polyane,…),
- la protection du fond de fouille et des talus contre les eaux de ruissellement y compris l'exécution et l'entretien des ouvrages provisoires correspondants,
Ce prix s’applique au mètre cube de fouille réalisée.</t>
  </si>
  <si>
    <t xml:space="preserve">Béton de propreté C20/25</t>
  </si>
  <si>
    <t xml:space="preserve">Enrochement</t>
  </si>
  <si>
    <t xml:space="preserve">Ce prix rémunère, à la tonne et sur présentation des bons de pesée en carrière, la fourniture et la mise en place d'enrochements 150/1000 Kg percolés au béton C20/25 pour reconstitution des berges de protection prévus au CCTP et sur les plans joints au DCE. 
Il comprend :
-	la fourniture des matériaux d'enrochement,
-	le chargement, le transport et le déchargement sur les lieux d'emploi ou de dépôt, ainsi que la manipulation et le réglage,
-	la reprise éventuelle des enrochements mis en dépôt provisoire,
-	la mise en œuvre des enrochements par déchargement direct ou au grappin et positionnés conformément à la pente du lit existant,
-	les dispositions pour éviter la perforation du géotextile lors des manipulations,
-	la fourniture d’un béton C20/25 de blocage et sa mise en œuvre pour percolation des enrochements,
-	la fourniture, le transport et la mise en œuvre des matériaux de calage éventuels.</t>
  </si>
  <si>
    <t xml:space="preserve">Finition et raccordements à l'existant (reconstruction du lit et des berges)</t>
  </si>
  <si>
    <t xml:space="preserve">Ce prix rémunère, au mètre cube en place, l’exécution mécanique ou manuelle de remblais d’apport non traité et non pollué pour reconstitution du lit du cours d’eau et des berges.
Il comprend notamment :
- la fourniture, le chargement, le transport, le déchargement, le régalage du matériau non traité et non pollué en couches de 20cm,
- la fourniture et le transport d’eau ainsi que l’arrosage,
- la scarification et l’aération éventuelle,
- les sujétions pour travail manuel en particulier aux abords des ouvrages, réseaux et autres points singuliers,.</t>
  </si>
  <si>
    <t xml:space="preserve">Coffrage ordinaire</t>
  </si>
  <si>
    <t xml:space="preserve">Ce prix rémunère au mètre carré de surface effective les parois de coffrage soigné pour parement simple nécessaires à la réalisation de l'ensemble des parements non vus de l'ouvrage y compris la réalisation des engravures.
Il comprend les fournitures à pied d'œuvre, les frais de mise en œuvre y compris les découpes et réemplois éventuels.</t>
  </si>
  <si>
    <t xml:space="preserve">Mise en œuvre des connecteurs soudés</t>
  </si>
  <si>
    <t xml:space="preserve">Réalisation des joints secs</t>
  </si>
  <si>
    <t xml:space="preserve">Ce prix rémunère, au mètre linéaire, la fourniture et la pose de joint étanche de type WATERSTOP ou similaire.
Ce prix comprend notamment :
-  les sujétions d’armatures de pincement,
-  les sujétions de réglage et de coffrage,
-  les jonctions par soudures entre les tronçons.</t>
  </si>
  <si>
    <t xml:space="preserve">Dévégétalisation et rejointoiement</t>
  </si>
  <si>
    <t xml:space="preserve">Ce prix rémunère, au mètre carré de perré, le dégarnissage et le rejointoiement manuel des têtes perreyées:
Il comprend notamment :
- les travaux en recherche avec l’identification des zones à traiter,
- le dégarnissage des joints quelque soit la profondeur, avec la mise en état de recette,
- l’extraction de toute végétation,
- le nettoyage des joints dégarnis avec la mise en état de recette,
- le rejointoiement manuel avec la fourniture et la mise en œuvre du mortier de rejointoiement, quelque soit la profondeur (avec injection si nécessaire),
- le remplacement éventuel des pierres descellées ou manquantes de dimension maximale inférieure à 15 cm ou la réalisation de bouchons de pierre à la place des raccords en zone immergeable,
- les finitions des joints,
- le nettoyage des parements après rejointoiement,
- tous les dispositifs de protection de l’environnement, contre les nuisances dues au chantier,
- la fourniture et l’utilisation de dispositifs nécessaires à la mise en sécurité (échafaudages, plate-forme de travail, garde corps provisoires, etc.).</t>
  </si>
  <si>
    <t xml:space="preserve">Raccordemment par cunnette béton  à l'OH existant (amont)</t>
  </si>
  <si>
    <t xml:space="preserve">Ce prix rémunère, au mètre linéaire, les opérations liées à la réalisation des cunettes béton conformément aux prescriptions des plans marché et du CCTP.
Il s'applique quel que soit le mode de réalisation (éléments coulés en place ou préfabriqués).
Il comprend notamment :
- l'implantation
- tous les terrassements préalables nécessaires,
- le compactage du fond de fouille et la réalisation d'un lit de pose de 10 cm minimum en sablon ou en béton de propreté,
- la fourniture, la mise en place et le réglage des éléments dans le cas d'éléments préfabriqués,
- la fourniture et la mise en oeuvre de tous les matériaux nécessaires dans le cas d'éléments coulés en place,
- toutes les découpes et sciages nécessaires,
- la réalisation des jointoiements,
- les dispositions particulières liées aux raccordements aux extrémités,.</t>
  </si>
  <si>
    <t xml:space="preserve">Béton C30/37</t>
  </si>
  <si>
    <t xml:space="preserve">\\sce-marseille\SCE\2022\Projets\220412_IUT_ESCOTA-MOE-BUSE-BM369\Etudes_MOE\3-PRO\Estimation\DQE-BUSE_BM369-PRO-v2.xlsx</t>
  </si>
  <si>
    <t xml:space="preserve">Référence de l'Opération</t>
  </si>
  <si>
    <t xml:space="preserve">Numéro de Dossier</t>
  </si>
  <si>
    <t xml:space="preserve">NOM DE L'AFFAIRE</t>
  </si>
  <si>
    <t xml:space="preserve">SOUS TITRE 
(facultatif : Solution de base, Option, …)</t>
  </si>
  <si>
    <t xml:space="preserve">N° de LOT</t>
  </si>
  <si>
    <t xml:space="preserve">XXXXX</t>
  </si>
  <si>
    <t xml:space="preserve">XXXXXXXXXXX</t>
  </si>
  <si>
    <t xml:space="preserve">XXXXXXXXX</t>
  </si>
  <si>
    <t xml:space="preserve">Format et Taille des lignes et colonnes types du DQE</t>
  </si>
  <si>
    <t xml:space="preserve">Type</t>
  </si>
  <si>
    <t xml:space="preserve">N° Prix</t>
  </si>
  <si>
    <t xml:space="preserve">DESIGNATION DES TRAVAUX</t>
  </si>
  <si>
    <t xml:space="preserve">Q</t>
  </si>
  <si>
    <t xml:space="preserve">Prix Unitaire €</t>
  </si>
  <si>
    <t xml:space="preserve">Prix Total € H.T.</t>
  </si>
  <si>
    <t xml:space="preserve">SOUS OPERATION OU COMMENTAIRE</t>
  </si>
  <si>
    <t xml:space="preserve">Titre de Chapitre</t>
  </si>
  <si>
    <t xml:space="preserve">Article 1</t>
  </si>
  <si>
    <t xml:space="preserve">Sous-Titre</t>
  </si>
  <si>
    <t xml:space="preserve">Article 2</t>
  </si>
  <si>
    <t xml:space="preserve">Tête d'Article</t>
  </si>
  <si>
    <t xml:space="preserve">Article </t>
  </si>
  <si>
    <t xml:space="preserve">PM</t>
  </si>
  <si>
    <t xml:space="preserve">Sous-Total :</t>
  </si>
  <si>
    <t xml:space="preserve"> </t>
  </si>
  <si>
    <t xml:space="preserve">Unités disponibles</t>
  </si>
  <si>
    <t xml:space="preserve">Symbole</t>
  </si>
  <si>
    <t xml:space="preserve">l'Unité</t>
  </si>
  <si>
    <t xml:space="preserve">Le forfait</t>
  </si>
  <si>
    <t xml:space="preserve">L'unité</t>
  </si>
  <si>
    <t xml:space="preserve">uJ</t>
  </si>
  <si>
    <t xml:space="preserve">L'unité jour</t>
  </si>
  <si>
    <t xml:space="preserve">M</t>
  </si>
  <si>
    <t xml:space="preserve">Le mois</t>
  </si>
  <si>
    <t xml:space="preserve">J</t>
  </si>
  <si>
    <t xml:space="preserve">La journée</t>
  </si>
  <si>
    <t xml:space="preserve">1/2J</t>
  </si>
  <si>
    <t xml:space="preserve">La demi journée</t>
  </si>
  <si>
    <t xml:space="preserve">mJ</t>
  </si>
  <si>
    <t xml:space="preserve">Le mètre jour</t>
  </si>
  <si>
    <t xml:space="preserve">Le mètre linéaire</t>
  </si>
  <si>
    <t xml:space="preserve">m²</t>
  </si>
  <si>
    <t xml:space="preserve">Le mètre carré</t>
  </si>
  <si>
    <r>
      <rPr>
        <b val="true"/>
        <sz val="11"/>
        <rFont val="Arial"/>
        <family val="2"/>
        <charset val="1"/>
      </rPr>
      <t xml:space="preserve">m</t>
    </r>
    <r>
      <rPr>
        <b val="true"/>
        <vertAlign val="superscript"/>
        <sz val="10"/>
        <rFont val="Arial"/>
        <family val="2"/>
        <charset val="1"/>
      </rPr>
      <t xml:space="preserve">3</t>
    </r>
  </si>
  <si>
    <t xml:space="preserve">Le mètre cube</t>
  </si>
  <si>
    <r>
      <rPr>
        <b val="true"/>
        <sz val="11"/>
        <rFont val="Arial"/>
        <family val="2"/>
        <charset val="1"/>
      </rPr>
      <t xml:space="preserve">dm</t>
    </r>
    <r>
      <rPr>
        <b val="true"/>
        <vertAlign val="superscript"/>
        <sz val="10"/>
        <rFont val="Arial"/>
        <family val="2"/>
        <charset val="1"/>
      </rPr>
      <t xml:space="preserve">3</t>
    </r>
  </si>
  <si>
    <t xml:space="preserve">Le décimètre cube</t>
  </si>
  <si>
    <t xml:space="preserve">La tonne</t>
  </si>
  <si>
    <t xml:space="preserve">L'heure</t>
  </si>
  <si>
    <t xml:space="preserve">Coef.</t>
  </si>
  <si>
    <t xml:space="preserve">Coefficient multiplicateur</t>
  </si>
  <si>
    <t xml:space="preserve">cm.m</t>
  </si>
  <si>
    <t xml:space="preserve">Le centimètre mètre</t>
  </si>
  <si>
    <t xml:space="preserve">l</t>
  </si>
  <si>
    <t xml:space="preserve">Le litre</t>
  </si>
  <si>
    <t xml:space="preserve">Le kilogramme</t>
  </si>
  <si>
    <t xml:space="preserve">Format de la ligne d'entête du BPU</t>
  </si>
  <si>
    <t xml:space="preserve">Désignation du prix et prix unitaire en toutes lettres en EUROS hors taxes</t>
  </si>
  <si>
    <t xml:space="preserve">P.U. € H.T.</t>
  </si>
  <si>
    <t xml:space="preserve">&lt;= Ne pas modifier</t>
  </si>
  <si>
    <t xml:space="preserve">FRAIS GÉNÉRAUX</t>
  </si>
  <si>
    <t xml:space="preserve">Installations de chantier (yc suivi météorologique)</t>
  </si>
  <si>
    <t xml:space="preserve">Etudes d'exécution (yc contrôle externe)</t>
  </si>
  <si>
    <t xml:space="preserve">Mission géotechnique G3</t>
  </si>
  <si>
    <t xml:space="preserve">Clôtures et signalisation temporaire de chantier</t>
  </si>
  <si>
    <t xml:space="preserve">TRAVAUX PRÉPARATOIRES</t>
  </si>
  <si>
    <t xml:space="preserve">Création et aménagement de la piste d'accès à l'ouvrage</t>
  </si>
  <si>
    <t xml:space="preserve">Dévégétalisation aux abords immédiats de l'ouvrage</t>
  </si>
  <si>
    <t xml:space="preserve">Batardage</t>
  </si>
  <si>
    <t xml:space="preserve">Busage provisoire</t>
  </si>
  <si>
    <t xml:space="preserve">Démolition du passage petite faune existant</t>
  </si>
  <si>
    <t xml:space="preserve">Curage de la buse (y compris réparations ponctuelles)</t>
  </si>
  <si>
    <t xml:space="preserve">Curage du puits de lumière (y compris réparations ponctuelles)</t>
  </si>
  <si>
    <t xml:space="preserve">GENIE CIVIL RENFORCEMENT DE L'OUVRAGE</t>
  </si>
  <si>
    <t xml:space="preserve">RENFORCEMENT DU PUITS DE LUMIERE</t>
  </si>
  <si>
    <t xml:space="preserve">Echafaudages / étaiements</t>
  </si>
  <si>
    <t xml:space="preserve">Armatures pour béton armé (yc jonction mécanique avec voûte)</t>
  </si>
  <si>
    <t xml:space="preserve">Béton autoplaçant</t>
  </si>
  <si>
    <t xml:space="preserve">Remplacement du système de fermeture du puits</t>
  </si>
  <si>
    <t xml:space="preserve">RENFORCEMENT DE L'OUVRAGE PRINCIPAL</t>
  </si>
  <si>
    <t xml:space="preserve">Coffrage en partie inférieure</t>
  </si>
  <si>
    <t xml:space="preserve">Béton de structure coulé en place pour radier</t>
  </si>
  <si>
    <t xml:space="preserve">Béton de structure projeté pour la voûte</t>
  </si>
  <si>
    <t xml:space="preserve">Réalisation de joints secs (y compris water-stop)</t>
  </si>
  <si>
    <t xml:space="preserve">RACCORDEMENTS À L'EXISTANT</t>
  </si>
  <si>
    <t xml:space="preserve">Terrassement des fouilles amont et aval</t>
  </si>
  <si>
    <t xml:space="preserve">Béton de propreté amont et aval</t>
  </si>
  <si>
    <t xml:space="preserve">Seuil en béton et bèches d'ancrage amont et aval</t>
  </si>
  <si>
    <t xml:space="preserve">Rechargement granulaire aval </t>
  </si>
  <si>
    <t xml:space="preserve">Reconstitution du lit dans l'ouvrage</t>
  </si>
  <si>
    <t xml:space="preserve">Masque en béton armé tout autour du biseau</t>
  </si>
  <si>
    <t xml:space="preserve">TOTAL € H.T. =</t>
  </si>
  <si>
    <t xml:space="preserve">TVA 20.0 % =</t>
  </si>
  <si>
    <t xml:space="preserve">TOTAL € T.T.C. =</t>
  </si>
  <si>
    <t xml:space="preserve">PREPARATION DE CHANTIER</t>
  </si>
  <si>
    <t xml:space="preserve">TRAVAUX DE SURFACE</t>
  </si>
  <si>
    <t xml:space="preserve">DEMOLITION DE LA PARTIE SUPERIEURE DE L'OUVRAGE</t>
  </si>
  <si>
    <t xml:space="preserve">TRAVAUX PREALABLES A LA REALISATION DE LA DALLE</t>
  </si>
  <si>
    <t xml:space="preserve">REALISATION DE LA DALLE BA  SUR LA VOUTE</t>
  </si>
  <si>
    <t xml:space="preserve">REALISATION DES DALLES DE TRANSITION</t>
  </si>
  <si>
    <t xml:space="preserve">TRAVAUX COMPLEMENTAIRES</t>
  </si>
  <si>
    <t xml:space="preserve">TRAVAUX EN SOUSFACE</t>
  </si>
  <si>
    <t xml:space="preserve">TRAVAUX PREPARATOIRES</t>
  </si>
  <si>
    <t xml:space="preserve">RESTAURATION DES MACONNERIES</t>
  </si>
  <si>
    <t xml:space="preserve">DIVERS</t>
  </si>
  <si>
    <t xml:space="preserve">Contrôle</t>
  </si>
  <si>
    <t xml:space="preserve">Qté</t>
  </si>
  <si>
    <t xml:space="preserve">Dimensions</t>
  </si>
  <si>
    <t xml:space="preserve">Surface</t>
  </si>
  <si>
    <t xml:space="preserve">Volume</t>
  </si>
  <si>
    <t xml:space="preserve">Autre</t>
  </si>
  <si>
    <t xml:space="preserve">Q BPU</t>
  </si>
  <si>
    <t xml:space="preserve">Commentaire</t>
  </si>
  <si>
    <t xml:space="preserve">Q BPU &gt; Q AM</t>
  </si>
  <si>
    <t xml:space="preserve">Longueur</t>
  </si>
  <si>
    <t xml:space="preserve">Largeur</t>
  </si>
  <si>
    <t xml:space="preserve">Hauteur</t>
  </si>
  <si>
    <t xml:space="preserve">Auxiliaire</t>
  </si>
  <si>
    <t xml:space="preserve">Totale</t>
  </si>
  <si>
    <t xml:space="preserve">&lt;= Formules utilisées (à recopier si besoin)</t>
  </si>
</sst>
</file>

<file path=xl/styles.xml><?xml version="1.0" encoding="utf-8"?>
<styleSheet xmlns="http://schemas.openxmlformats.org/spreadsheetml/2006/main">
  <numFmts count="11">
    <numFmt numFmtId="164" formatCode="General"/>
    <numFmt numFmtId="165" formatCode="d/m/yy\ h:mm"/>
    <numFmt numFmtId="166" formatCode="dd/mm/yyyy\ h:mm"/>
    <numFmt numFmtId="167" formatCode="#,##0"/>
    <numFmt numFmtId="168" formatCode="#,##0.00"/>
    <numFmt numFmtId="169" formatCode="General"/>
    <numFmt numFmtId="170" formatCode="0"/>
    <numFmt numFmtId="171" formatCode="0.00"/>
    <numFmt numFmtId="172" formatCode="0.0%"/>
    <numFmt numFmtId="173" formatCode="0.0"/>
    <numFmt numFmtId="174" formatCode="0.00&quot; T/m3&quot;"/>
  </numFmts>
  <fonts count="39">
    <font>
      <sz val="10"/>
      <name val="Arial"/>
      <family val="0"/>
      <charset val="1"/>
    </font>
    <font>
      <sz val="10"/>
      <name val="Arial"/>
      <family val="0"/>
    </font>
    <font>
      <sz val="10"/>
      <name val="Arial"/>
      <family val="0"/>
    </font>
    <font>
      <sz val="10"/>
      <name val="Arial"/>
      <family val="0"/>
    </font>
    <font>
      <sz val="11"/>
      <color rgb="FF000000"/>
      <name val="Calibri"/>
      <family val="2"/>
      <charset val="1"/>
    </font>
    <font>
      <sz val="10"/>
      <name val="Arial"/>
      <family val="2"/>
      <charset val="1"/>
    </font>
    <font>
      <b val="true"/>
      <sz val="20"/>
      <color rgb="FFFFFFFF"/>
      <name val="Arial Narrow"/>
      <family val="2"/>
      <charset val="1"/>
    </font>
    <font>
      <b val="true"/>
      <sz val="12"/>
      <name val="Arial"/>
      <family val="2"/>
      <charset val="1"/>
    </font>
    <font>
      <sz val="72"/>
      <color rgb="FF000000"/>
      <name val="Arial"/>
      <family val="0"/>
    </font>
    <font>
      <sz val="28"/>
      <color rgb="FF000000"/>
      <name val="Arial"/>
      <family val="0"/>
    </font>
    <font>
      <b val="true"/>
      <i val="true"/>
      <sz val="12"/>
      <color rgb="FF808080"/>
      <name val="Verdana"/>
      <family val="0"/>
    </font>
    <font>
      <b val="true"/>
      <i val="true"/>
      <sz val="12"/>
      <color rgb="FFFF0000"/>
      <name val="Verdana"/>
      <family val="0"/>
    </font>
    <font>
      <b val="true"/>
      <sz val="11"/>
      <color rgb="FF808080"/>
      <name val="Verdana"/>
      <family val="0"/>
    </font>
    <font>
      <sz val="10"/>
      <name val="Times New Roman"/>
      <family val="0"/>
    </font>
    <font>
      <b val="true"/>
      <sz val="10"/>
      <color rgb="FF808080"/>
      <name val="Symbol"/>
      <family val="0"/>
    </font>
    <font>
      <b val="true"/>
      <sz val="10"/>
      <color rgb="FF808080"/>
      <name val="Verdana"/>
      <family val="0"/>
    </font>
    <font>
      <b val="true"/>
      <sz val="12"/>
      <color rgb="FF808080"/>
      <name val="Verdana"/>
      <family val="0"/>
    </font>
    <font>
      <b val="true"/>
      <sz val="10"/>
      <name val="Arial"/>
      <family val="2"/>
      <charset val="1"/>
    </font>
    <font>
      <b val="true"/>
      <sz val="9"/>
      <name val="Arial"/>
      <family val="2"/>
      <charset val="1"/>
    </font>
    <font>
      <sz val="9"/>
      <name val="Arial"/>
      <family val="2"/>
      <charset val="1"/>
    </font>
    <font>
      <sz val="9"/>
      <color rgb="FFFF0000"/>
      <name val="Arial"/>
      <family val="2"/>
      <charset val="1"/>
    </font>
    <font>
      <b val="true"/>
      <i val="true"/>
      <sz val="12"/>
      <name val="Arial"/>
      <family val="2"/>
      <charset val="1"/>
    </font>
    <font>
      <sz val="28"/>
      <color rgb="FFFFFFFF"/>
      <name val="Arial Black"/>
      <family val="2"/>
      <charset val="1"/>
    </font>
    <font>
      <b val="true"/>
      <sz val="7"/>
      <name val="Arial"/>
      <family val="2"/>
      <charset val="1"/>
    </font>
    <font>
      <sz val="7"/>
      <name val="Arial"/>
      <family val="2"/>
      <charset val="1"/>
    </font>
    <font>
      <i val="true"/>
      <sz val="9"/>
      <name val="Arial"/>
      <family val="2"/>
      <charset val="1"/>
    </font>
    <font>
      <b val="true"/>
      <i val="true"/>
      <sz val="9"/>
      <name val="Arial"/>
      <family val="2"/>
      <charset val="1"/>
    </font>
    <font>
      <sz val="9"/>
      <color rgb="FFFFFFFF"/>
      <name val="Arial"/>
      <family val="2"/>
      <charset val="1"/>
    </font>
    <font>
      <b val="true"/>
      <i val="true"/>
      <sz val="11"/>
      <name val="Arial"/>
      <family val="2"/>
      <charset val="1"/>
    </font>
    <font>
      <b val="true"/>
      <sz val="11"/>
      <name val="Arial"/>
      <family val="2"/>
      <charset val="1"/>
    </font>
    <font>
      <b val="true"/>
      <vertAlign val="superscript"/>
      <sz val="10"/>
      <name val="Arial"/>
      <family val="2"/>
      <charset val="1"/>
    </font>
    <font>
      <b val="true"/>
      <sz val="18"/>
      <name val="Arial"/>
      <family val="2"/>
      <charset val="1"/>
    </font>
    <font>
      <sz val="8"/>
      <color rgb="FFFFFFFF"/>
      <name val="Arial"/>
      <family val="2"/>
      <charset val="1"/>
    </font>
    <font>
      <sz val="7"/>
      <color rgb="FFFFFFFF"/>
      <name val="Arial"/>
      <family val="2"/>
      <charset val="1"/>
    </font>
    <font>
      <b val="true"/>
      <u val="single"/>
      <sz val="12"/>
      <name val="Arial"/>
      <family val="2"/>
      <charset val="1"/>
    </font>
    <font>
      <b val="true"/>
      <u val="single"/>
      <sz val="18"/>
      <name val="Arial"/>
      <family val="2"/>
      <charset val="1"/>
    </font>
    <font>
      <b val="true"/>
      <i val="true"/>
      <sz val="10"/>
      <name val="Arial"/>
      <family val="2"/>
      <charset val="1"/>
    </font>
    <font>
      <b val="true"/>
      <u val="single"/>
      <sz val="9"/>
      <name val="Arial"/>
      <family val="2"/>
      <charset val="1"/>
    </font>
    <font>
      <b val="true"/>
      <u val="single"/>
      <sz val="10"/>
      <name val="Arial"/>
      <family val="2"/>
      <charset val="1"/>
    </font>
  </fonts>
  <fills count="7">
    <fill>
      <patternFill patternType="none"/>
    </fill>
    <fill>
      <patternFill patternType="gray125"/>
    </fill>
    <fill>
      <patternFill patternType="solid">
        <fgColor rgb="FFFFFFCC"/>
        <bgColor rgb="FFFFFFFF"/>
      </patternFill>
    </fill>
    <fill>
      <patternFill patternType="solid">
        <fgColor rgb="FFFFFF00"/>
        <bgColor rgb="FFFFFF00"/>
      </patternFill>
    </fill>
    <fill>
      <patternFill patternType="solid">
        <fgColor rgb="FFCCFFCC"/>
        <bgColor rgb="FFCCFFFF"/>
      </patternFill>
    </fill>
    <fill>
      <patternFill patternType="solid">
        <fgColor rgb="FFFFCC99"/>
        <bgColor rgb="FFC0C0C0"/>
      </patternFill>
    </fill>
    <fill>
      <patternFill patternType="solid">
        <fgColor rgb="FF99CCFF"/>
        <bgColor rgb="FFCCCCFF"/>
      </patternFill>
    </fill>
  </fills>
  <borders count="67">
    <border diagonalUp="false" diagonalDown="false">
      <left/>
      <right/>
      <top/>
      <bottom/>
      <diagonal/>
    </border>
    <border diagonalUp="false" diagonalDown="false">
      <left style="thin"/>
      <right style="thin"/>
      <top style="thin"/>
      <bottom/>
      <diagonal/>
    </border>
    <border diagonalUp="false" diagonalDown="false">
      <left style="hair"/>
      <right style="hair"/>
      <top/>
      <bottom/>
      <diagonal/>
    </border>
    <border diagonalUp="false" diagonalDown="false">
      <left/>
      <right style="hair"/>
      <top/>
      <bottom/>
      <diagonal/>
    </border>
    <border diagonalUp="false" diagonalDown="false">
      <left style="double"/>
      <right style="double"/>
      <top style="double"/>
      <bottom style="double"/>
      <diagonal/>
    </border>
    <border diagonalUp="false" diagonalDown="false">
      <left style="double"/>
      <right/>
      <top style="double"/>
      <bottom style="double"/>
      <diagonal/>
    </border>
    <border diagonalUp="false" diagonalDown="false">
      <left style="thin"/>
      <right/>
      <top style="double"/>
      <bottom style="double"/>
      <diagonal/>
    </border>
    <border diagonalUp="false" diagonalDown="false">
      <left style="thin"/>
      <right style="thin"/>
      <top style="double"/>
      <bottom style="double"/>
      <diagonal/>
    </border>
    <border diagonalUp="false" diagonalDown="false">
      <left/>
      <right style="double"/>
      <top style="double"/>
      <bottom style="double"/>
      <diagonal/>
    </border>
    <border diagonalUp="false" diagonalDown="false">
      <left style="double"/>
      <right style="double"/>
      <top style="double"/>
      <bottom style="hair"/>
      <diagonal/>
    </border>
    <border diagonalUp="false" diagonalDown="false">
      <left style="double"/>
      <right style="hair"/>
      <top style="double"/>
      <bottom style="hair"/>
      <diagonal/>
    </border>
    <border diagonalUp="false" diagonalDown="false">
      <left style="hair"/>
      <right style="hair"/>
      <top style="double"/>
      <bottom style="hair"/>
      <diagonal/>
    </border>
    <border diagonalUp="false" diagonalDown="false">
      <left style="hair"/>
      <right style="double"/>
      <top style="double"/>
      <bottom style="hair"/>
      <diagonal/>
    </border>
    <border diagonalUp="false" diagonalDown="false">
      <left style="double"/>
      <right style="double"/>
      <top style="hair"/>
      <bottom style="hair"/>
      <diagonal/>
    </border>
    <border diagonalUp="false" diagonalDown="false">
      <left style="double"/>
      <right style="hair"/>
      <top style="hair"/>
      <bottom style="hair"/>
      <diagonal/>
    </border>
    <border diagonalUp="false" diagonalDown="false">
      <left style="hair"/>
      <right style="hair"/>
      <top style="hair"/>
      <bottom style="hair"/>
      <diagonal/>
    </border>
    <border diagonalUp="false" diagonalDown="false">
      <left style="hair"/>
      <right style="double"/>
      <top style="hair"/>
      <bottom style="hair"/>
      <diagonal/>
    </border>
    <border diagonalUp="false" diagonalDown="false">
      <left style="double"/>
      <right style="double"/>
      <top style="hair"/>
      <bottom style="double"/>
      <diagonal/>
    </border>
    <border diagonalUp="false" diagonalDown="false">
      <left style="double"/>
      <right style="hair"/>
      <top style="hair"/>
      <bottom style="double"/>
      <diagonal/>
    </border>
    <border diagonalUp="false" diagonalDown="false">
      <left style="hair"/>
      <right style="hair"/>
      <top style="hair"/>
      <bottom style="double"/>
      <diagonal/>
    </border>
    <border diagonalUp="false" diagonalDown="false">
      <left style="hair"/>
      <right style="double"/>
      <top style="hair"/>
      <bottom style="double"/>
      <diagonal/>
    </border>
    <border diagonalUp="false" diagonalDown="false">
      <left style="thin"/>
      <right style="thin"/>
      <top style="thin"/>
      <bottom style="thin"/>
      <diagonal/>
    </border>
    <border diagonalUp="false" diagonalDown="false">
      <left/>
      <right/>
      <top/>
      <bottom style="hair"/>
      <diagonal/>
    </border>
    <border diagonalUp="false" diagonalDown="false">
      <left/>
      <right/>
      <top style="double"/>
      <bottom style="hair"/>
      <diagonal/>
    </border>
    <border diagonalUp="false" diagonalDown="false">
      <left/>
      <right style="hair"/>
      <top/>
      <bottom style="hair"/>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right/>
      <top style="thin"/>
      <bottom/>
      <diagonal/>
    </border>
    <border diagonalUp="false" diagonalDown="false">
      <left/>
      <right/>
      <top/>
      <bottom style="dashed"/>
      <diagonal/>
    </border>
    <border diagonalUp="false" diagonalDown="false">
      <left style="dashed"/>
      <right style="dashed"/>
      <top style="dashed"/>
      <bottom style="dashed"/>
      <diagonal/>
    </border>
    <border diagonalUp="false" diagonalDown="false">
      <left/>
      <right/>
      <top style="dotted"/>
      <bottom style="dashed"/>
      <diagonal/>
    </border>
    <border diagonalUp="false" diagonalDown="false">
      <left style="dashed"/>
      <right/>
      <top style="dashed"/>
      <bottom style="dashed"/>
      <diagonal/>
    </border>
    <border diagonalUp="false" diagonalDown="false">
      <left/>
      <right/>
      <top style="dashed"/>
      <bottom style="dashed"/>
      <diagonal/>
    </border>
    <border diagonalUp="false" diagonalDown="false">
      <left/>
      <right style="dashed"/>
      <top style="dashed"/>
      <bottom style="dashed"/>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double"/>
      <right style="double"/>
      <top style="double"/>
      <bottom style="thin"/>
      <diagonal/>
    </border>
    <border diagonalUp="false" diagonalDown="false">
      <left style="double"/>
      <right/>
      <top/>
      <bottom style="thin"/>
      <diagonal/>
    </border>
    <border diagonalUp="false" diagonalDown="false">
      <left style="hair"/>
      <right style="double"/>
      <top style="thin"/>
      <bottom style="thin"/>
      <diagonal/>
    </border>
    <border diagonalUp="false" diagonalDown="false">
      <left style="double"/>
      <right/>
      <top style="thin"/>
      <bottom style="thin"/>
      <diagonal/>
    </border>
    <border diagonalUp="false" diagonalDown="false">
      <left style="hair"/>
      <right style="double"/>
      <top style="thin"/>
      <bottom/>
      <diagonal/>
    </border>
    <border diagonalUp="false" diagonalDown="false">
      <left style="double"/>
      <right/>
      <top style="thin"/>
      <bottom/>
      <diagonal/>
    </border>
    <border diagonalUp="false" diagonalDown="false">
      <left style="double"/>
      <right/>
      <top style="thin"/>
      <bottom style="double"/>
      <diagonal/>
    </border>
    <border diagonalUp="false" diagonalDown="false">
      <left style="hair"/>
      <right style="double"/>
      <top style="thin"/>
      <bottom style="double"/>
      <diagonal/>
    </border>
    <border diagonalUp="false" diagonalDown="false">
      <left/>
      <right style="thin"/>
      <top style="thin"/>
      <bottom/>
      <diagonal/>
    </border>
    <border diagonalUp="false" diagonalDown="false">
      <left/>
      <right style="dashed"/>
      <top style="dotted"/>
      <bottom style="dashed"/>
      <diagonal/>
    </border>
    <border diagonalUp="false" diagonalDown="false">
      <left style="medium"/>
      <right style="medium"/>
      <top style="medium"/>
      <bottom style="medium"/>
      <diagonal/>
    </border>
    <border diagonalUp="false" diagonalDown="false">
      <left style="medium"/>
      <right style="medium"/>
      <top style="medium"/>
      <bottom style="thin"/>
      <diagonal/>
    </border>
    <border diagonalUp="false" diagonalDown="false">
      <left style="medium"/>
      <right style="thin"/>
      <top/>
      <bottom style="medium"/>
      <diagonal/>
    </border>
    <border diagonalUp="false" diagonalDown="false">
      <left style="thin"/>
      <right style="thin"/>
      <top/>
      <bottom style="medium"/>
      <diagonal/>
    </border>
    <border diagonalUp="false" diagonalDown="false">
      <left style="thin"/>
      <right style="medium"/>
      <top/>
      <bottom style="medium"/>
      <diagonal/>
    </border>
    <border diagonalUp="false" diagonalDown="false">
      <left style="medium"/>
      <right/>
      <top style="medium"/>
      <bottom/>
      <diagonal/>
    </border>
    <border diagonalUp="false" diagonalDown="false">
      <left/>
      <right style="medium"/>
      <top style="medium"/>
      <bottom/>
      <diagonal/>
    </border>
    <border diagonalUp="false" diagonalDown="false">
      <left style="medium"/>
      <right style="medium"/>
      <top style="medium"/>
      <botto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style="medium"/>
      <top style="medium"/>
      <bottom/>
      <diagonal/>
    </border>
    <border diagonalUp="false" diagonalDown="false">
      <left style="medium"/>
      <right style="thin"/>
      <top/>
      <bottom/>
      <diagonal/>
    </border>
    <border diagonalUp="false" diagonalDown="false">
      <left style="medium"/>
      <right/>
      <top/>
      <bottom/>
      <diagonal/>
    </border>
    <border diagonalUp="false" diagonalDown="false">
      <left/>
      <right style="medium"/>
      <top/>
      <bottom/>
      <diagonal/>
    </border>
    <border diagonalUp="false" diagonalDown="false">
      <left style="medium"/>
      <right style="medium"/>
      <top/>
      <bottom/>
      <diagonal/>
    </border>
    <border diagonalUp="false" diagonalDown="false">
      <left style="thin"/>
      <right style="thin"/>
      <top/>
      <bottom/>
      <diagonal/>
    </border>
    <border diagonalUp="false" diagonalDown="false">
      <left style="thin"/>
      <right style="medium"/>
      <top/>
      <bottom/>
      <diagonal/>
    </border>
    <border diagonalUp="false" diagonalDown="false">
      <left style="medium"/>
      <right/>
      <top/>
      <bottom style="medium"/>
      <diagonal/>
    </border>
    <border diagonalUp="false" diagonalDown="false">
      <left/>
      <right style="medium"/>
      <top/>
      <bottom style="medium"/>
      <diagonal/>
    </border>
    <border diagonalUp="false" diagonalDown="false">
      <left style="medium"/>
      <right style="medium"/>
      <top/>
      <bottom style="medium"/>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249">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left" vertical="center" textRotation="0" wrapText="false" indent="0" shrinkToFit="false"/>
      <protection locked="true" hidden="false"/>
    </xf>
    <xf numFmtId="164" fontId="7" fillId="0" borderId="0" xfId="0" applyFont="true" applyBorder="false" applyAlignment="true" applyProtection="true">
      <alignment horizontal="center" vertical="bottom" textRotation="0" wrapText="false" indent="0" shrinkToFit="false"/>
      <protection locked="false" hidden="false"/>
    </xf>
    <xf numFmtId="164" fontId="7" fillId="0" borderId="0" xfId="0" applyFont="true" applyBorder="false" applyAlignment="true" applyProtection="true">
      <alignment horizontal="center" vertical="center" textRotation="0" wrapText="true" indent="0" shrinkToFit="false"/>
      <protection locked="fals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18" fillId="0" borderId="0" xfId="0" applyFont="true" applyBorder="false" applyAlignment="true" applyProtection="false">
      <alignment horizontal="general" vertical="top" textRotation="0" wrapText="true" indent="0" shrinkToFit="false"/>
      <protection locked="true" hidden="false"/>
    </xf>
    <xf numFmtId="164" fontId="19" fillId="0" borderId="0" xfId="0" applyFont="true" applyBorder="false" applyAlignment="true" applyProtection="false">
      <alignment horizontal="justify" vertical="top" textRotation="0" wrapText="true" indent="0" shrinkToFit="false"/>
      <protection locked="true" hidden="false"/>
    </xf>
    <xf numFmtId="164" fontId="18" fillId="2" borderId="1" xfId="0" applyFont="true" applyBorder="true" applyAlignment="true" applyProtection="false">
      <alignment horizontal="general" vertical="top" textRotation="0" wrapText="true" indent="0" shrinkToFit="false"/>
      <protection locked="true" hidden="false"/>
    </xf>
    <xf numFmtId="164" fontId="19" fillId="2" borderId="1" xfId="0" applyFont="true" applyBorder="true" applyAlignment="true" applyProtection="false">
      <alignment horizontal="center" vertical="top" textRotation="0" wrapText="true" indent="0" shrinkToFit="false"/>
      <protection locked="true" hidden="false"/>
    </xf>
    <xf numFmtId="164" fontId="18" fillId="2" borderId="1" xfId="0" applyFont="true" applyBorder="true" applyAlignment="true" applyProtection="false">
      <alignment horizontal="left" vertical="bottom" textRotation="0" wrapText="true" indent="0" shrinkToFit="false"/>
      <protection locked="true" hidden="false"/>
    </xf>
    <xf numFmtId="165" fontId="18" fillId="2" borderId="1" xfId="0" applyFont="true" applyBorder="true" applyAlignment="true" applyProtection="false">
      <alignment horizontal="general" vertical="top" textRotation="0" wrapText="true" indent="0" shrinkToFit="false"/>
      <protection locked="true" hidden="false"/>
    </xf>
    <xf numFmtId="164" fontId="18" fillId="0" borderId="0" xfId="0" applyFont="true" applyBorder="false" applyAlignment="true" applyProtection="false">
      <alignment horizontal="center" vertical="bottom" textRotation="0" wrapText="true" indent="0" shrinkToFit="false"/>
      <protection locked="true" hidden="false"/>
    </xf>
    <xf numFmtId="164" fontId="19" fillId="0" borderId="0" xfId="0" applyFont="true" applyBorder="false" applyAlignment="true" applyProtection="false">
      <alignment horizontal="general" vertical="top" textRotation="0" wrapText="true" indent="0" shrinkToFit="false"/>
      <protection locked="true" hidden="false"/>
    </xf>
    <xf numFmtId="166" fontId="19" fillId="0" borderId="0" xfId="0" applyFont="true" applyBorder="false" applyAlignment="true" applyProtection="false">
      <alignment horizontal="general" vertical="top" textRotation="0" wrapText="tru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5" fontId="19" fillId="0" borderId="0" xfId="0" applyFont="true" applyBorder="false" applyAlignment="true" applyProtection="false">
      <alignment horizontal="general" vertical="top" textRotation="0" wrapText="true" indent="0" shrinkToFit="false"/>
      <protection locked="true" hidden="false"/>
    </xf>
    <xf numFmtId="164" fontId="19" fillId="0" borderId="0" xfId="0" applyFont="true" applyBorder="false" applyAlignment="true" applyProtection="false">
      <alignment horizontal="left" vertical="bottom" textRotation="0" wrapText="tru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19" fillId="0" borderId="2" xfId="0" applyFont="true" applyBorder="true" applyAlignment="true" applyProtection="false">
      <alignment horizontal="general" vertical="top" textRotation="0" wrapText="true" indent="0" shrinkToFit="false"/>
      <protection locked="true" hidden="false"/>
    </xf>
    <xf numFmtId="164" fontId="19" fillId="2" borderId="0" xfId="0" applyFont="true" applyBorder="false" applyAlignment="true" applyProtection="false">
      <alignment horizontal="general" vertical="top" textRotation="0" wrapText="true" indent="0" shrinkToFit="false"/>
      <protection locked="true" hidden="false"/>
    </xf>
    <xf numFmtId="164" fontId="5" fillId="2" borderId="0" xfId="0" applyFont="true" applyBorder="false" applyAlignment="true" applyProtection="false">
      <alignment horizontal="general" vertical="bottom" textRotation="0" wrapText="true" indent="0" shrinkToFit="false"/>
      <protection locked="true" hidden="false"/>
    </xf>
    <xf numFmtId="164" fontId="19" fillId="2" borderId="0" xfId="0" applyFont="true" applyBorder="false" applyAlignment="true" applyProtection="false">
      <alignment horizontal="left" vertical="top" textRotation="0" wrapText="true" indent="0" shrinkToFit="false"/>
      <protection locked="true" hidden="false"/>
    </xf>
    <xf numFmtId="164" fontId="19" fillId="3" borderId="0" xfId="0" applyFont="true" applyBorder="false" applyAlignment="true" applyProtection="false">
      <alignment horizontal="left" vertical="bottom" textRotation="0" wrapText="true" indent="0" shrinkToFit="false"/>
      <protection locked="true" hidden="false"/>
    </xf>
    <xf numFmtId="164" fontId="19" fillId="2" borderId="2" xfId="0" applyFont="true" applyBorder="true" applyAlignment="true" applyProtection="false">
      <alignment horizontal="general" vertical="top" textRotation="0" wrapText="true" indent="0" shrinkToFit="false"/>
      <protection locked="true" hidden="false"/>
    </xf>
    <xf numFmtId="164" fontId="19" fillId="2" borderId="2" xfId="0" applyFont="true" applyBorder="true" applyAlignment="true" applyProtection="false">
      <alignment horizontal="justify" vertical="top" textRotation="0" wrapText="true" indent="0" shrinkToFit="false"/>
      <protection locked="true" hidden="false"/>
    </xf>
    <xf numFmtId="164" fontId="19" fillId="2" borderId="0" xfId="0" applyFont="true" applyBorder="false" applyAlignment="true" applyProtection="false">
      <alignment horizontal="justify" vertical="top" textRotation="0" wrapText="true" indent="0" shrinkToFit="false"/>
      <protection locked="true" hidden="false"/>
    </xf>
    <xf numFmtId="164" fontId="19" fillId="2" borderId="2" xfId="0" applyFont="true" applyBorder="true" applyAlignment="true" applyProtection="false">
      <alignment horizontal="left" vertical="top" textRotation="0" wrapText="true" indent="0" shrinkToFit="false"/>
      <protection locked="true" hidden="false"/>
    </xf>
    <xf numFmtId="164" fontId="5" fillId="2" borderId="2" xfId="0" applyFont="true" applyBorder="true" applyAlignment="true" applyProtection="false">
      <alignment horizontal="general" vertical="bottom" textRotation="0" wrapText="true" indent="0" shrinkToFit="false"/>
      <protection locked="true" hidden="false"/>
    </xf>
    <xf numFmtId="164" fontId="19" fillId="2" borderId="2" xfId="0" applyFont="true" applyBorder="true" applyAlignment="true" applyProtection="false">
      <alignment horizontal="general" vertical="bottom" textRotation="0" wrapText="true" indent="0" shrinkToFit="false"/>
      <protection locked="true" hidden="false"/>
    </xf>
    <xf numFmtId="164" fontId="20" fillId="4" borderId="0" xfId="0" applyFont="true" applyBorder="false" applyAlignment="true" applyProtection="false">
      <alignment horizontal="general" vertical="top" textRotation="0" wrapText="true" indent="0" shrinkToFit="false"/>
      <protection locked="true" hidden="false"/>
    </xf>
    <xf numFmtId="164" fontId="19"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true" hidden="true"/>
    </xf>
    <xf numFmtId="164" fontId="0" fillId="0" borderId="3" xfId="0" applyFont="false" applyBorder="tru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true"/>
    </xf>
    <xf numFmtId="164" fontId="0" fillId="0" borderId="3" xfId="0" applyFont="false" applyBorder="true" applyAlignment="true" applyProtection="true">
      <alignment horizontal="center" vertical="bottom" textRotation="0" wrapText="false" indent="0" shrinkToFit="false"/>
      <protection locked="true" hidden="true"/>
    </xf>
    <xf numFmtId="164" fontId="0" fillId="0" borderId="0" xfId="0" applyFont="false" applyBorder="false" applyAlignment="true" applyProtection="true">
      <alignment horizontal="center" vertical="center" textRotation="0" wrapText="true" indent="0" shrinkToFit="false"/>
      <protection locked="true" hidden="true"/>
    </xf>
    <xf numFmtId="164" fontId="17" fillId="2" borderId="4" xfId="0" applyFont="true" applyBorder="true" applyAlignment="true" applyProtection="false">
      <alignment horizontal="center" vertical="center" textRotation="0" wrapText="true" indent="0" shrinkToFit="false"/>
      <protection locked="true" hidden="false"/>
    </xf>
    <xf numFmtId="164" fontId="17" fillId="4" borderId="5" xfId="0" applyFont="true" applyBorder="true" applyAlignment="true" applyProtection="false">
      <alignment horizontal="center" vertical="center" textRotation="0" wrapText="true" indent="0" shrinkToFit="false"/>
      <protection locked="true" hidden="false"/>
    </xf>
    <xf numFmtId="164" fontId="17" fillId="4" borderId="6" xfId="0" applyFont="true" applyBorder="true" applyAlignment="true" applyProtection="false">
      <alignment horizontal="center" vertical="center" textRotation="0" wrapText="true" indent="0" shrinkToFit="false"/>
      <protection locked="true" hidden="false"/>
    </xf>
    <xf numFmtId="164" fontId="17" fillId="4" borderId="7" xfId="0" applyFont="true" applyBorder="true" applyAlignment="true" applyProtection="false">
      <alignment horizontal="center" vertical="center" textRotation="0" wrapText="true" indent="0" shrinkToFit="false"/>
      <protection locked="true" hidden="false"/>
    </xf>
    <xf numFmtId="164" fontId="17" fillId="4" borderId="8" xfId="0" applyFont="true" applyBorder="true" applyAlignment="true" applyProtection="false">
      <alignment horizontal="center" vertical="center" textRotation="0" wrapText="true" indent="0" shrinkToFit="false"/>
      <protection locked="true" hidden="false"/>
    </xf>
    <xf numFmtId="164" fontId="17" fillId="0" borderId="3" xfId="0" applyFont="true" applyBorder="true" applyAlignment="true" applyProtection="false">
      <alignment horizontal="center" vertical="center" textRotation="0" wrapText="true" indent="0" shrinkToFit="false"/>
      <protection locked="true" hidden="false"/>
    </xf>
    <xf numFmtId="164" fontId="17" fillId="0" borderId="0" xfId="0" applyFont="true" applyBorder="fals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true" indent="0" shrinkToFit="false"/>
      <protection locked="true" hidden="false"/>
    </xf>
    <xf numFmtId="164" fontId="0" fillId="2" borderId="9" xfId="0" applyFont="false" applyBorder="true" applyAlignment="true" applyProtection="false">
      <alignment horizontal="center" vertical="bottom" textRotation="0" wrapText="false" indent="0" shrinkToFit="false"/>
      <protection locked="true" hidden="false"/>
    </xf>
    <xf numFmtId="164" fontId="0" fillId="0" borderId="10" xfId="0" applyFont="true" applyBorder="true" applyAlignment="true" applyProtection="true">
      <alignment horizontal="center" vertical="bottom" textRotation="0" wrapText="false" indent="0" shrinkToFit="false"/>
      <protection locked="false" hidden="false"/>
    </xf>
    <xf numFmtId="164" fontId="0" fillId="0" borderId="11" xfId="0" applyFont="true" applyBorder="true" applyAlignment="true" applyProtection="true">
      <alignment horizontal="center" vertical="bottom" textRotation="0" wrapText="true" indent="0" shrinkToFit="false"/>
      <protection locked="false" hidden="false"/>
    </xf>
    <xf numFmtId="164" fontId="0" fillId="0" borderId="11" xfId="0" applyFont="true" applyBorder="true" applyAlignment="true" applyProtection="true">
      <alignment horizontal="center" vertical="bottom" textRotation="0" wrapText="false" indent="0" shrinkToFit="false"/>
      <protection locked="false" hidden="false"/>
    </xf>
    <xf numFmtId="164" fontId="0" fillId="0" borderId="12" xfId="0" applyFont="false" applyBorder="true" applyAlignment="true" applyProtection="true">
      <alignment horizontal="center" vertical="bottom" textRotation="0" wrapText="false" indent="0" shrinkToFit="false"/>
      <protection locked="false" hidden="false"/>
    </xf>
    <xf numFmtId="164" fontId="0" fillId="0" borderId="3" xfId="0" applyFont="false" applyBorder="true" applyAlignment="true" applyProtection="true">
      <alignment horizontal="center" vertical="bottom" textRotation="0" wrapText="false" indent="0" shrinkToFit="false"/>
      <protection locked="false" hidden="false"/>
    </xf>
    <xf numFmtId="164" fontId="0" fillId="0" borderId="0" xfId="0" applyFont="false" applyBorder="false" applyAlignment="true" applyProtection="true">
      <alignment horizontal="center" vertical="bottom" textRotation="0" wrapText="false" indent="0" shrinkToFit="false"/>
      <protection locked="false" hidden="false"/>
    </xf>
    <xf numFmtId="164" fontId="0" fillId="2" borderId="13" xfId="0" applyFont="false" applyBorder="true" applyAlignment="true" applyProtection="false">
      <alignment horizontal="center" vertical="bottom" textRotation="0" wrapText="false" indent="0" shrinkToFit="false"/>
      <protection locked="true" hidden="false"/>
    </xf>
    <xf numFmtId="164" fontId="0" fillId="0" borderId="14" xfId="0" applyFont="false" applyBorder="true" applyAlignment="true" applyProtection="true">
      <alignment horizontal="center" vertical="bottom" textRotation="0" wrapText="false" indent="0" shrinkToFit="false"/>
      <protection locked="false" hidden="false"/>
    </xf>
    <xf numFmtId="164" fontId="0" fillId="0" borderId="15" xfId="0" applyFont="false" applyBorder="true" applyAlignment="true" applyProtection="true">
      <alignment horizontal="center" vertical="bottom" textRotation="0" wrapText="false" indent="0" shrinkToFit="false"/>
      <protection locked="false" hidden="false"/>
    </xf>
    <xf numFmtId="164" fontId="0" fillId="0" borderId="16" xfId="0" applyFont="false" applyBorder="true" applyAlignment="true" applyProtection="true">
      <alignment horizontal="center" vertical="bottom" textRotation="0" wrapText="false" indent="0" shrinkToFit="false"/>
      <protection locked="false" hidden="false"/>
    </xf>
    <xf numFmtId="164" fontId="0" fillId="2" borderId="17" xfId="0" applyFont="false" applyBorder="true" applyAlignment="true" applyProtection="false">
      <alignment horizontal="center" vertical="bottom" textRotation="0" wrapText="false" indent="0" shrinkToFit="false"/>
      <protection locked="true" hidden="false"/>
    </xf>
    <xf numFmtId="164" fontId="0" fillId="0" borderId="18" xfId="0" applyFont="false" applyBorder="true" applyAlignment="true" applyProtection="true">
      <alignment horizontal="center" vertical="bottom" textRotation="0" wrapText="false" indent="0" shrinkToFit="false"/>
      <protection locked="false" hidden="false"/>
    </xf>
    <xf numFmtId="164" fontId="0" fillId="0" borderId="19" xfId="0" applyFont="false" applyBorder="true" applyAlignment="true" applyProtection="true">
      <alignment horizontal="center" vertical="bottom" textRotation="0" wrapText="false" indent="0" shrinkToFit="false"/>
      <protection locked="false" hidden="false"/>
    </xf>
    <xf numFmtId="164" fontId="0" fillId="0" borderId="20" xfId="0" applyFont="false" applyBorder="true" applyAlignment="true" applyProtection="true">
      <alignment horizontal="center" vertical="bottom" textRotation="0" wrapText="false" indent="0" shrinkToFit="false"/>
      <protection locked="false" hidden="false"/>
    </xf>
    <xf numFmtId="164" fontId="21" fillId="4" borderId="21" xfId="0" applyFont="true" applyBorder="true" applyAlignment="true" applyProtection="false">
      <alignment horizontal="center" vertical="center" textRotation="0" wrapText="false" indent="0" shrinkToFit="false"/>
      <protection locked="true" hidden="false"/>
    </xf>
    <xf numFmtId="164" fontId="0" fillId="4" borderId="21" xfId="0" applyFont="true" applyBorder="true" applyAlignment="false" applyProtection="false">
      <alignment horizontal="general" vertical="bottom" textRotation="0" wrapText="false" indent="0" shrinkToFit="false"/>
      <protection locked="true" hidden="false"/>
    </xf>
    <xf numFmtId="164" fontId="0" fillId="0" borderId="22" xfId="0" applyFont="false" applyBorder="true" applyAlignment="false" applyProtection="true">
      <alignment horizontal="general" vertical="bottom" textRotation="0" wrapText="false" indent="0" shrinkToFit="false"/>
      <protection locked="true" hidden="true"/>
    </xf>
    <xf numFmtId="164" fontId="0" fillId="0" borderId="22" xfId="0" applyFont="false" applyBorder="true" applyAlignment="true" applyProtection="false">
      <alignment horizontal="center" vertical="bottom" textRotation="0" wrapText="false" indent="0" shrinkToFit="false"/>
      <protection locked="true" hidden="false"/>
    </xf>
    <xf numFmtId="164" fontId="22" fillId="0" borderId="23" xfId="0" applyFont="true" applyBorder="true" applyAlignment="true" applyProtection="false">
      <alignment horizontal="center" vertical="top" textRotation="0" wrapText="true" indent="0" shrinkToFit="false"/>
      <protection locked="true" hidden="false"/>
    </xf>
    <xf numFmtId="164" fontId="0" fillId="0" borderId="24" xfId="0" applyFont="false" applyBorder="true" applyAlignment="true" applyProtection="false">
      <alignment horizontal="center" vertical="bottom" textRotation="0" wrapText="false" indent="0" shrinkToFit="false"/>
      <protection locked="true" hidden="false"/>
    </xf>
    <xf numFmtId="164" fontId="18" fillId="5" borderId="25" xfId="0" applyFont="true" applyBorder="true" applyAlignment="true" applyProtection="false">
      <alignment horizontal="left" vertical="center" textRotation="0" wrapText="false" indent="0" shrinkToFit="false"/>
      <protection locked="true" hidden="false"/>
    </xf>
    <xf numFmtId="164" fontId="18" fillId="5" borderId="26" xfId="0" applyFont="true" applyBorder="true" applyAlignment="true" applyProtection="false">
      <alignment horizontal="center" vertical="center" textRotation="0" wrapText="false" indent="0" shrinkToFit="false"/>
      <protection locked="true" hidden="false"/>
    </xf>
    <xf numFmtId="164" fontId="18" fillId="5" borderId="26" xfId="0" applyFont="true" applyBorder="true" applyAlignment="true" applyProtection="false">
      <alignment horizontal="right" vertical="center" textRotation="0" wrapText="false" indent="0" shrinkToFit="false"/>
      <protection locked="true" hidden="false"/>
    </xf>
    <xf numFmtId="164" fontId="23" fillId="5" borderId="26" xfId="0" applyFont="true" applyBorder="true" applyAlignment="true" applyProtection="false">
      <alignment horizontal="center" vertical="center" textRotation="0" wrapText="false" indent="0" shrinkToFit="false"/>
      <protection locked="true" hidden="false"/>
    </xf>
    <xf numFmtId="164" fontId="18" fillId="5" borderId="26" xfId="0" applyFont="true" applyBorder="true" applyAlignment="true" applyProtection="false">
      <alignment horizontal="left" vertical="center" textRotation="0" wrapText="false" indent="0" shrinkToFit="false"/>
      <protection locked="true" hidden="false"/>
    </xf>
    <xf numFmtId="167" fontId="18" fillId="5" borderId="26" xfId="0" applyFont="true" applyBorder="true" applyAlignment="true" applyProtection="false">
      <alignment horizontal="right" vertical="center" textRotation="0" wrapText="false" indent="0" shrinkToFit="false"/>
      <protection locked="true" hidden="false"/>
    </xf>
    <xf numFmtId="168" fontId="18" fillId="5" borderId="26" xfId="0" applyFont="true" applyBorder="true" applyAlignment="true" applyProtection="false">
      <alignment horizontal="center" vertical="center" textRotation="0" wrapText="false" indent="0" shrinkToFit="false"/>
      <protection locked="true" hidden="false"/>
    </xf>
    <xf numFmtId="168" fontId="18" fillId="5" borderId="27" xfId="0" applyFont="true" applyBorder="true" applyAlignment="true" applyProtection="false">
      <alignment horizontal="center" vertical="center" textRotation="0" wrapText="false" indent="0" shrinkToFit="false"/>
      <protection locked="true" hidden="false"/>
    </xf>
    <xf numFmtId="164" fontId="18" fillId="0" borderId="28" xfId="0" applyFont="true" applyBorder="true" applyAlignment="true" applyProtection="false">
      <alignment horizontal="left" vertical="center" textRotation="0" wrapText="false" indent="0" shrinkToFit="false"/>
      <protection locked="true" hidden="false"/>
    </xf>
    <xf numFmtId="164" fontId="18" fillId="0" borderId="28" xfId="0" applyFont="true" applyBorder="true" applyAlignment="true" applyProtection="false">
      <alignment horizontal="center" vertical="center" textRotation="0" wrapText="false" indent="0" shrinkToFit="false"/>
      <protection locked="true" hidden="false"/>
    </xf>
    <xf numFmtId="164" fontId="23" fillId="0" borderId="28" xfId="0" applyFont="true" applyBorder="true" applyAlignment="true" applyProtection="false">
      <alignment horizontal="center" vertical="center" textRotation="0" wrapText="false" indent="0" shrinkToFit="false"/>
      <protection locked="true" hidden="false"/>
    </xf>
    <xf numFmtId="167" fontId="18" fillId="0" borderId="28" xfId="0" applyFont="true" applyBorder="true" applyAlignment="true" applyProtection="false">
      <alignment horizontal="right" vertical="center" textRotation="0" wrapText="false" indent="0" shrinkToFit="false"/>
      <protection locked="true" hidden="false"/>
    </xf>
    <xf numFmtId="168" fontId="18" fillId="0" borderId="28" xfId="0" applyFont="true" applyBorder="true" applyAlignment="true" applyProtection="false">
      <alignment horizontal="center" vertical="center" textRotation="0" wrapText="false" indent="0" shrinkToFit="false"/>
      <protection locked="true" hidden="false"/>
    </xf>
    <xf numFmtId="169" fontId="18" fillId="0" borderId="0" xfId="0" applyFont="true" applyBorder="false" applyAlignment="true" applyProtection="false">
      <alignment horizontal="left" vertical="center" textRotation="0" wrapText="false" indent="0" shrinkToFit="false"/>
      <protection locked="true" hidden="false"/>
    </xf>
    <xf numFmtId="169" fontId="23" fillId="0" borderId="0" xfId="0" applyFont="true" applyBorder="false" applyAlignment="true" applyProtection="false">
      <alignment horizontal="left" vertical="center" textRotation="0" wrapText="false" indent="0" shrinkToFit="false"/>
      <protection locked="true" hidden="false"/>
    </xf>
    <xf numFmtId="169" fontId="23" fillId="0" borderId="0" xfId="0" applyFont="true" applyBorder="false" applyAlignment="true" applyProtection="false">
      <alignment horizontal="center" vertical="center" textRotation="0" wrapText="false" indent="0" shrinkToFit="false"/>
      <protection locked="true" hidden="false"/>
    </xf>
    <xf numFmtId="164" fontId="18" fillId="0" borderId="0" xfId="0" applyFont="true" applyBorder="false" applyAlignment="true" applyProtection="false">
      <alignment horizontal="center" vertical="center" textRotation="0" wrapText="false" indent="0" shrinkToFit="false"/>
      <protection locked="true" hidden="false"/>
    </xf>
    <xf numFmtId="167" fontId="18" fillId="0" borderId="0" xfId="0" applyFont="true" applyBorder="false" applyAlignment="true" applyProtection="false">
      <alignment horizontal="right" vertical="center" textRotation="0" wrapText="false" indent="0" shrinkToFit="false"/>
      <protection locked="true" hidden="false"/>
    </xf>
    <xf numFmtId="168" fontId="18"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70" fontId="18" fillId="0" borderId="29" xfId="0" applyFont="true" applyBorder="true" applyAlignment="true" applyProtection="false">
      <alignment horizontal="general" vertical="center" textRotation="0" wrapText="false" indent="0" shrinkToFit="false"/>
      <protection locked="true" hidden="false"/>
    </xf>
    <xf numFmtId="169" fontId="24" fillId="0" borderId="29" xfId="0" applyFont="true" applyBorder="true" applyAlignment="true" applyProtection="false">
      <alignment horizontal="general" vertical="center" textRotation="0" wrapText="false" indent="0" shrinkToFit="false"/>
      <protection locked="true" hidden="false"/>
    </xf>
    <xf numFmtId="169" fontId="24" fillId="0" borderId="29" xfId="0" applyFont="true" applyBorder="true" applyAlignment="true" applyProtection="true">
      <alignment horizontal="general" vertical="center" textRotation="0" wrapText="false" indent="0" shrinkToFit="false"/>
      <protection locked="false" hidden="false"/>
    </xf>
    <xf numFmtId="164" fontId="18" fillId="0" borderId="0" xfId="0" applyFont="true" applyBorder="true" applyAlignment="true" applyProtection="true">
      <alignment horizontal="left" vertical="center" textRotation="0" wrapText="false" indent="0" shrinkToFit="false"/>
      <protection locked="false" hidden="false"/>
    </xf>
    <xf numFmtId="164" fontId="18" fillId="0" borderId="0" xfId="0" applyFont="true" applyBorder="false" applyAlignment="true" applyProtection="false">
      <alignment horizontal="center" vertical="bottom" textRotation="0" wrapText="false" indent="0" shrinkToFit="false"/>
      <protection locked="true" hidden="false"/>
    </xf>
    <xf numFmtId="167" fontId="18" fillId="0" borderId="0" xfId="0" applyFont="true" applyBorder="false" applyAlignment="true" applyProtection="false">
      <alignment horizontal="right" vertical="bottom" textRotation="0" wrapText="false" indent="0" shrinkToFit="false"/>
      <protection locked="true" hidden="false"/>
    </xf>
    <xf numFmtId="168" fontId="18" fillId="0" borderId="0" xfId="0" applyFont="true" applyBorder="false" applyAlignment="true" applyProtection="false">
      <alignment horizontal="right" vertical="bottom" textRotation="0" wrapText="false" indent="0" shrinkToFit="false"/>
      <protection locked="true" hidden="false"/>
    </xf>
    <xf numFmtId="169" fontId="19" fillId="0" borderId="0" xfId="0" applyFont="true" applyBorder="false" applyAlignment="true" applyProtection="false">
      <alignment horizontal="center" vertical="bottom" textRotation="0" wrapText="false" indent="0" shrinkToFit="false"/>
      <protection locked="true" hidden="false"/>
    </xf>
    <xf numFmtId="170" fontId="19" fillId="0" borderId="30" xfId="0" applyFont="true" applyBorder="true" applyAlignment="true" applyProtection="false">
      <alignment horizontal="center" vertical="center" textRotation="0" wrapText="false" indent="0" shrinkToFit="false"/>
      <protection locked="true" hidden="false"/>
    </xf>
    <xf numFmtId="169" fontId="24" fillId="0" borderId="30" xfId="0" applyFont="true" applyBorder="true" applyAlignment="true" applyProtection="false">
      <alignment horizontal="center" vertical="center" textRotation="0" wrapText="false" indent="0" shrinkToFit="false"/>
      <protection locked="true" hidden="false"/>
    </xf>
    <xf numFmtId="169" fontId="24" fillId="0" borderId="30" xfId="0" applyFont="true" applyBorder="true" applyAlignment="true" applyProtection="false">
      <alignment horizontal="center" vertical="center" textRotation="0" wrapText="true" indent="0" shrinkToFit="false"/>
      <protection locked="true" hidden="false"/>
    </xf>
    <xf numFmtId="169" fontId="24" fillId="0" borderId="30" xfId="0" applyFont="true" applyBorder="true" applyAlignment="true" applyProtection="true">
      <alignment horizontal="center" vertical="center" textRotation="0" wrapText="false" indent="0" shrinkToFit="false"/>
      <protection locked="false" hidden="false"/>
    </xf>
    <xf numFmtId="164" fontId="18" fillId="0" borderId="31" xfId="0" applyFont="true" applyBorder="true" applyAlignment="true" applyProtection="true">
      <alignment horizontal="left" vertical="center" textRotation="0" wrapText="false" indent="0" shrinkToFit="false"/>
      <protection locked="false" hidden="false"/>
    </xf>
    <xf numFmtId="164" fontId="19" fillId="0" borderId="31" xfId="0" applyFont="true" applyBorder="true" applyAlignment="true" applyProtection="true">
      <alignment horizontal="left" vertical="center" textRotation="0" wrapText="false" indent="0" shrinkToFit="false"/>
      <protection locked="false" hidden="false"/>
    </xf>
    <xf numFmtId="164" fontId="18" fillId="0" borderId="30" xfId="0" applyFont="true" applyBorder="true" applyAlignment="true" applyProtection="true">
      <alignment horizontal="center" vertical="center" textRotation="0" wrapText="false" indent="0" shrinkToFit="false"/>
      <protection locked="false" hidden="false"/>
    </xf>
    <xf numFmtId="167" fontId="19" fillId="0" borderId="30" xfId="0" applyFont="true" applyBorder="true" applyAlignment="true" applyProtection="true">
      <alignment horizontal="right" vertical="center" textRotation="0" wrapText="false" indent="0" shrinkToFit="false"/>
      <protection locked="false" hidden="false"/>
    </xf>
    <xf numFmtId="168" fontId="19" fillId="0" borderId="30" xfId="0" applyFont="true" applyBorder="true" applyAlignment="true" applyProtection="true">
      <alignment horizontal="right" vertical="center" textRotation="0" wrapText="false" indent="0" shrinkToFit="false"/>
      <protection locked="false" hidden="false"/>
    </xf>
    <xf numFmtId="168" fontId="19" fillId="0" borderId="30" xfId="0" applyFont="true" applyBorder="true" applyAlignment="true" applyProtection="false">
      <alignment horizontal="right" vertical="center" textRotation="0" wrapText="false" indent="0" shrinkToFit="false"/>
      <protection locked="true" hidden="false"/>
    </xf>
    <xf numFmtId="170" fontId="19" fillId="0" borderId="32" xfId="0" applyFont="true" applyBorder="true" applyAlignment="true" applyProtection="false">
      <alignment horizontal="center" vertical="center" textRotation="0" wrapText="false" indent="0" shrinkToFit="false"/>
      <protection locked="true" hidden="false"/>
    </xf>
    <xf numFmtId="164" fontId="18" fillId="0" borderId="33" xfId="0" applyFont="true" applyBorder="true" applyAlignment="true" applyProtection="true">
      <alignment horizontal="left" vertical="center" textRotation="0" wrapText="false" indent="0" shrinkToFit="false"/>
      <protection locked="false" hidden="false"/>
    </xf>
    <xf numFmtId="164" fontId="25" fillId="0" borderId="34" xfId="0" applyFont="true" applyBorder="true" applyAlignment="true" applyProtection="true">
      <alignment horizontal="left" vertical="center" textRotation="0" wrapText="false" indent="0" shrinkToFit="false"/>
      <protection locked="false" hidden="false"/>
    </xf>
    <xf numFmtId="164" fontId="18" fillId="0" borderId="32" xfId="0" applyFont="true" applyBorder="true" applyAlignment="true" applyProtection="true">
      <alignment horizontal="center" vertical="center" textRotation="0" wrapText="false" indent="0" shrinkToFit="false"/>
      <protection locked="false" hidden="false"/>
    </xf>
    <xf numFmtId="167" fontId="19" fillId="0" borderId="33" xfId="0" applyFont="true" applyBorder="true" applyAlignment="true" applyProtection="true">
      <alignment horizontal="right" vertical="center" textRotation="0" wrapText="false" indent="0" shrinkToFit="false"/>
      <protection locked="false" hidden="false"/>
    </xf>
    <xf numFmtId="168" fontId="19" fillId="0" borderId="33" xfId="0" applyFont="true" applyBorder="true" applyAlignment="true" applyProtection="true">
      <alignment horizontal="right" vertical="center" textRotation="0" wrapText="false" indent="0" shrinkToFit="false"/>
      <protection locked="false" hidden="false"/>
    </xf>
    <xf numFmtId="168" fontId="19" fillId="0" borderId="34" xfId="0" applyFont="true" applyBorder="true" applyAlignment="true" applyProtection="false">
      <alignment horizontal="right" vertical="center" textRotation="0" wrapText="false" indent="0" shrinkToFit="false"/>
      <protection locked="true" hidden="false"/>
    </xf>
    <xf numFmtId="164" fontId="19" fillId="0" borderId="33" xfId="0" applyFont="true" applyBorder="true" applyAlignment="true" applyProtection="true">
      <alignment horizontal="left" vertical="center" textRotation="0" wrapText="false" indent="0" shrinkToFit="false"/>
      <protection locked="false" hidden="false"/>
    </xf>
    <xf numFmtId="170" fontId="19" fillId="0" borderId="0" xfId="0" applyFont="true" applyBorder="false" applyAlignment="true" applyProtection="false">
      <alignment horizontal="center" vertical="center" textRotation="0" wrapText="false" indent="0" shrinkToFit="false"/>
      <protection locked="true" hidden="false"/>
    </xf>
    <xf numFmtId="164" fontId="24" fillId="0" borderId="0" xfId="0" applyFont="true" applyBorder="false" applyAlignment="true" applyProtection="false">
      <alignment horizontal="center" vertical="center" textRotation="0" wrapText="false" indent="0" shrinkToFit="false"/>
      <protection locked="true" hidden="false"/>
    </xf>
    <xf numFmtId="164" fontId="24" fillId="0" borderId="0" xfId="0" applyFont="true" applyBorder="false" applyAlignment="true" applyProtection="false">
      <alignment horizontal="center" vertical="center" textRotation="0" wrapText="true" indent="0" shrinkToFit="false"/>
      <protection locked="true" hidden="false"/>
    </xf>
    <xf numFmtId="164" fontId="24" fillId="0" borderId="0" xfId="0" applyFont="true" applyBorder="false" applyAlignment="true" applyProtection="true">
      <alignment horizontal="center" vertical="center" textRotation="0" wrapText="false" indent="0" shrinkToFit="false"/>
      <protection locked="false" hidden="false"/>
    </xf>
    <xf numFmtId="164" fontId="18" fillId="0" borderId="0" xfId="0" applyFont="true" applyBorder="false" applyAlignment="true" applyProtection="true">
      <alignment horizontal="left" vertical="center" textRotation="0" wrapText="false" indent="0" shrinkToFit="false"/>
      <protection locked="false" hidden="false"/>
    </xf>
    <xf numFmtId="164" fontId="19" fillId="0" borderId="0" xfId="0" applyFont="true" applyBorder="false" applyAlignment="true" applyProtection="true">
      <alignment horizontal="left" vertical="center" textRotation="0" wrapText="false" indent="0" shrinkToFit="false"/>
      <protection locked="false" hidden="false"/>
    </xf>
    <xf numFmtId="164" fontId="18" fillId="0" borderId="0" xfId="0" applyFont="true" applyBorder="false" applyAlignment="true" applyProtection="true">
      <alignment horizontal="center" vertical="center" textRotation="0" wrapText="false" indent="0" shrinkToFit="false"/>
      <protection locked="false" hidden="false"/>
    </xf>
    <xf numFmtId="167" fontId="19" fillId="0" borderId="0" xfId="0" applyFont="true" applyBorder="false" applyAlignment="true" applyProtection="true">
      <alignment horizontal="right" vertical="center" textRotation="0" wrapText="false" indent="0" shrinkToFit="false"/>
      <protection locked="false" hidden="false"/>
    </xf>
    <xf numFmtId="168" fontId="26" fillId="0" borderId="30" xfId="0" applyFont="true" applyBorder="true" applyAlignment="true" applyProtection="true">
      <alignment horizontal="right" vertical="center" textRotation="0" wrapText="false" indent="0" shrinkToFit="false"/>
      <protection locked="false" hidden="false"/>
    </xf>
    <xf numFmtId="168" fontId="26" fillId="0" borderId="30" xfId="0" applyFont="true" applyBorder="true" applyAlignment="true" applyProtection="false">
      <alignment horizontal="right" vertical="center" textRotation="0" wrapText="false" indent="0" shrinkToFit="false"/>
      <protection locked="true" hidden="false"/>
    </xf>
    <xf numFmtId="170" fontId="19" fillId="0" borderId="0" xfId="0" applyFont="true" applyBorder="false" applyAlignment="true" applyProtection="false">
      <alignment horizontal="general" vertical="center" textRotation="0" wrapText="false" indent="0" shrinkToFit="false"/>
      <protection locked="true" hidden="false"/>
    </xf>
    <xf numFmtId="169" fontId="24" fillId="0" borderId="0" xfId="0" applyFont="true" applyBorder="false" applyAlignment="true" applyProtection="false">
      <alignment horizontal="general" vertical="center" textRotation="0" wrapText="false" indent="0" shrinkToFit="false"/>
      <protection locked="true" hidden="false"/>
    </xf>
    <xf numFmtId="169" fontId="24" fillId="0" borderId="0" xfId="0" applyFont="true" applyBorder="fals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left" vertical="center" textRotation="0" wrapText="false" indent="0" shrinkToFit="false"/>
      <protection locked="true" hidden="false"/>
    </xf>
    <xf numFmtId="167" fontId="19" fillId="0" borderId="0" xfId="0" applyFont="true" applyBorder="false" applyAlignment="true" applyProtection="false">
      <alignment horizontal="right" vertical="center" textRotation="0" wrapText="false" indent="0" shrinkToFit="false"/>
      <protection locked="true" hidden="false"/>
    </xf>
    <xf numFmtId="168" fontId="27" fillId="0" borderId="0" xfId="0" applyFont="true" applyBorder="false" applyAlignment="true" applyProtection="false">
      <alignment horizontal="right" vertical="center" textRotation="0" wrapText="false" indent="0" shrinkToFit="false"/>
      <protection locked="true" hidden="false"/>
    </xf>
    <xf numFmtId="168" fontId="26" fillId="0" borderId="35" xfId="0" applyFont="true" applyBorder="true" applyAlignment="true" applyProtection="false">
      <alignment horizontal="left" vertical="center" textRotation="0" wrapText="false" indent="1" shrinkToFit="false"/>
      <protection locked="true" hidden="false"/>
    </xf>
    <xf numFmtId="168" fontId="18" fillId="0" borderId="36" xfId="0" applyFont="true" applyBorder="true" applyAlignment="true" applyProtection="false">
      <alignment horizontal="right" vertical="center" textRotation="0" wrapText="false" indent="0" shrinkToFit="false"/>
      <protection locked="true" hidden="false"/>
    </xf>
    <xf numFmtId="164" fontId="7" fillId="4" borderId="37" xfId="0" applyFont="true" applyBorder="true" applyAlignment="true" applyProtection="false">
      <alignment horizontal="center" vertical="center" textRotation="0" wrapText="false" indent="0" shrinkToFit="false"/>
      <protection locked="true" hidden="false"/>
    </xf>
    <xf numFmtId="164" fontId="19" fillId="0" borderId="0" xfId="0" applyFont="true" applyBorder="false" applyAlignment="true" applyProtection="false">
      <alignment horizontal="center" vertical="center" textRotation="0" wrapText="false" indent="0" shrinkToFit="false"/>
      <protection locked="true" hidden="false"/>
    </xf>
    <xf numFmtId="168" fontId="26" fillId="0" borderId="0" xfId="0" applyFont="true" applyBorder="false" applyAlignment="true" applyProtection="false">
      <alignment horizontal="left" vertical="center" textRotation="0" wrapText="false" indent="1" shrinkToFit="false"/>
      <protection locked="true" hidden="false"/>
    </xf>
    <xf numFmtId="168" fontId="18" fillId="0" borderId="0" xfId="0" applyFont="true" applyBorder="false" applyAlignment="true" applyProtection="false">
      <alignment horizontal="right" vertical="center" textRotation="0" wrapText="false" indent="0" shrinkToFit="false"/>
      <protection locked="true" hidden="false"/>
    </xf>
    <xf numFmtId="164" fontId="28" fillId="4" borderId="38" xfId="0" applyFont="true" applyBorder="true" applyAlignment="true" applyProtection="false">
      <alignment horizontal="center" vertical="center" textRotation="0" wrapText="false" indent="0" shrinkToFit="false"/>
      <protection locked="true" hidden="false"/>
    </xf>
    <xf numFmtId="164" fontId="28" fillId="4" borderId="39" xfId="0" applyFont="true" applyBorder="true" applyAlignment="true" applyProtection="false">
      <alignment horizontal="center" vertical="center" textRotation="0" wrapText="false" indent="0" shrinkToFit="false"/>
      <protection locked="true" hidden="false"/>
    </xf>
    <xf numFmtId="170" fontId="19" fillId="0" borderId="0" xfId="0" applyFont="true" applyBorder="false" applyAlignment="true" applyProtection="false">
      <alignment horizontal="right" vertical="center" textRotation="0" wrapText="false" indent="0" shrinkToFit="false"/>
      <protection locked="true" hidden="false"/>
    </xf>
    <xf numFmtId="169" fontId="24" fillId="0" borderId="0" xfId="0" applyFont="true" applyBorder="false" applyAlignment="true" applyProtection="false">
      <alignment horizontal="left" vertical="center" textRotation="0" wrapText="false" indent="0" shrinkToFit="false"/>
      <protection locked="true" hidden="false"/>
    </xf>
    <xf numFmtId="164" fontId="29" fillId="0" borderId="40" xfId="0" applyFont="true" applyBorder="true" applyAlignment="true" applyProtection="false">
      <alignment horizontal="center" vertical="bottom" textRotation="0" wrapText="false" indent="0" shrinkToFit="false"/>
      <protection locked="true" hidden="false"/>
    </xf>
    <xf numFmtId="164" fontId="0" fillId="0" borderId="39" xfId="0" applyFont="true" applyBorder="true" applyAlignment="false" applyProtection="false">
      <alignment horizontal="general" vertical="bottom" textRotation="0" wrapText="false" indent="0" shrinkToFit="false"/>
      <protection locked="true" hidden="false"/>
    </xf>
    <xf numFmtId="164" fontId="0" fillId="0" borderId="41" xfId="0" applyFont="true" applyBorder="true" applyAlignment="false" applyProtection="false">
      <alignment horizontal="general" vertical="bottom" textRotation="0" wrapText="false" indent="0" shrinkToFit="false"/>
      <protection locked="true" hidden="false"/>
    </xf>
    <xf numFmtId="164" fontId="0" fillId="0" borderId="41" xfId="0" applyFont="true" applyBorder="true" applyAlignment="false" applyProtection="true">
      <alignment horizontal="general" vertical="bottom" textRotation="0" wrapText="false" indent="0" shrinkToFit="false"/>
      <protection locked="false" hidden="false"/>
    </xf>
    <xf numFmtId="164" fontId="29" fillId="0" borderId="42" xfId="0" applyFont="true" applyBorder="true" applyAlignment="true" applyProtection="true">
      <alignment horizontal="center" vertical="bottom" textRotation="0" wrapText="false" indent="0" shrinkToFit="false"/>
      <protection locked="false" hidden="false"/>
    </xf>
    <xf numFmtId="164" fontId="29" fillId="0" borderId="43" xfId="0" applyFont="true" applyBorder="true" applyAlignment="true" applyProtection="true">
      <alignment horizontal="center" vertical="bottom" textRotation="0" wrapText="false" indent="0" shrinkToFit="false"/>
      <protection locked="false" hidden="false"/>
    </xf>
    <xf numFmtId="164" fontId="0" fillId="0" borderId="44" xfId="0" applyFont="true" applyBorder="true" applyAlignment="false" applyProtection="true">
      <alignment horizontal="general" vertical="bottom" textRotation="0" wrapText="false" indent="0" shrinkToFit="false"/>
      <protection locked="false" hidden="false"/>
    </xf>
    <xf numFmtId="164" fontId="21" fillId="4" borderId="25" xfId="0" applyFont="true" applyBorder="true" applyAlignment="true" applyProtection="false">
      <alignment horizontal="center" vertical="center" textRotation="0" wrapText="false" indent="0" shrinkToFit="false"/>
      <protection locked="true" hidden="false"/>
    </xf>
    <xf numFmtId="164" fontId="0" fillId="4" borderId="45" xfId="0" applyFont="false" applyBorder="true" applyAlignment="true" applyProtection="false">
      <alignment horizontal="center" vertical="center" textRotation="0" wrapText="false" indent="0" shrinkToFit="false"/>
      <protection locked="true" hidden="false"/>
    </xf>
    <xf numFmtId="164" fontId="18" fillId="2" borderId="21" xfId="0" applyFont="true" applyBorder="true" applyAlignment="true" applyProtection="false">
      <alignment horizontal="center" vertical="center" textRotation="0" wrapText="true" indent="0" shrinkToFit="false"/>
      <protection locked="true" hidden="false"/>
    </xf>
    <xf numFmtId="164" fontId="18" fillId="2" borderId="26" xfId="0" applyFont="true" applyBorder="true" applyAlignment="true" applyProtection="false">
      <alignment horizontal="center" vertical="center" textRotation="0" wrapText="true" indent="0" shrinkToFit="false"/>
      <protection locked="true" hidden="false"/>
    </xf>
    <xf numFmtId="164" fontId="24"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7" fontId="19" fillId="0" borderId="0" xfId="0" applyFont="true" applyBorder="false" applyAlignment="true" applyProtection="false">
      <alignment horizontal="right" vertical="bottom" textRotation="0" wrapText="false" indent="0" shrinkToFit="false"/>
      <protection locked="true" hidden="false"/>
    </xf>
    <xf numFmtId="168" fontId="19" fillId="0" borderId="0" xfId="0" applyFont="true" applyBorder="false" applyAlignment="true" applyProtection="false">
      <alignment horizontal="right" vertical="bottom" textRotation="0" wrapText="false" indent="0" shrinkToFit="false"/>
      <protection locked="true" hidden="false"/>
    </xf>
    <xf numFmtId="164" fontId="31" fillId="0" borderId="0" xfId="0" applyFont="true" applyBorder="false" applyAlignment="false" applyProtection="false">
      <alignment horizontal="general" vertical="bottom" textRotation="0" wrapText="false" indent="0" shrinkToFit="false"/>
      <protection locked="true" hidden="false"/>
    </xf>
    <xf numFmtId="170" fontId="32" fillId="0" borderId="0" xfId="0" applyFont="true" applyBorder="false" applyAlignment="true" applyProtection="false">
      <alignment horizontal="general" vertical="center" textRotation="0" wrapText="false" indent="0" shrinkToFit="false"/>
      <protection locked="true" hidden="false"/>
    </xf>
    <xf numFmtId="164" fontId="33" fillId="0" borderId="0" xfId="0" applyFont="true" applyBorder="false" applyAlignment="true" applyProtection="false">
      <alignment horizontal="general" vertical="center" textRotation="0" wrapText="false" indent="0" shrinkToFit="false"/>
      <protection locked="true" hidden="false"/>
    </xf>
    <xf numFmtId="164" fontId="34"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35" fillId="0" borderId="0" xfId="0" applyFont="true" applyBorder="false" applyAlignment="true" applyProtection="false">
      <alignment horizontal="center" vertical="center" textRotation="0" wrapText="false" indent="0" shrinkToFit="false"/>
      <protection locked="true" hidden="false"/>
    </xf>
    <xf numFmtId="170" fontId="18" fillId="0" borderId="0" xfId="0" applyFont="true" applyBorder="false" applyAlignment="true" applyProtection="false">
      <alignment horizontal="general" vertical="center" textRotation="0" wrapText="false" indent="0" shrinkToFit="false"/>
      <protection locked="true" hidden="false"/>
    </xf>
    <xf numFmtId="164" fontId="24" fillId="0" borderId="0" xfId="0" applyFont="true" applyBorder="false" applyAlignment="true" applyProtection="true">
      <alignment horizontal="general" vertical="center" textRotation="0" wrapText="false" indent="0" shrinkToFit="false"/>
      <protection locked="false" hidden="false"/>
    </xf>
    <xf numFmtId="167" fontId="31" fillId="5" borderId="0" xfId="0" applyFont="true" applyBorder="false" applyAlignment="true" applyProtection="true">
      <alignment horizontal="center" vertical="center" textRotation="0" wrapText="false" indent="0" shrinkToFit="false"/>
      <protection locked="fals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64" fontId="18" fillId="0" borderId="28" xfId="0" applyFont="true" applyBorder="true" applyAlignment="true" applyProtection="true">
      <alignment horizontal="left" vertical="center" textRotation="0" wrapText="true" indent="0" shrinkToFit="false"/>
      <protection locked="false" hidden="false"/>
    </xf>
    <xf numFmtId="164" fontId="19" fillId="0" borderId="46" xfId="0" applyFont="true" applyBorder="true" applyAlignment="true" applyProtection="true">
      <alignment horizontal="left" vertical="center" textRotation="0" wrapText="true" indent="0" shrinkToFit="false"/>
      <protection locked="false" hidden="false"/>
    </xf>
    <xf numFmtId="164" fontId="19" fillId="0" borderId="34" xfId="0" applyFont="true" applyBorder="true" applyAlignment="true" applyProtection="true">
      <alignment horizontal="left" vertical="center" textRotation="0" wrapText="true" indent="0" shrinkToFit="false"/>
      <protection locked="false" hidden="false"/>
    </xf>
    <xf numFmtId="164" fontId="24" fillId="0" borderId="30" xfId="0" applyFont="true" applyBorder="true" applyAlignment="true" applyProtection="false">
      <alignment horizontal="center" vertical="center" textRotation="0" wrapText="false" indent="0" shrinkToFit="false"/>
      <protection locked="true" hidden="false"/>
    </xf>
    <xf numFmtId="164" fontId="24" fillId="0" borderId="30" xfId="0" applyFont="true" applyBorder="true" applyAlignment="true" applyProtection="false">
      <alignment horizontal="center" vertical="center" textRotation="0" wrapText="true" indent="0" shrinkToFit="false"/>
      <protection locked="true" hidden="false"/>
    </xf>
    <xf numFmtId="164" fontId="24" fillId="0" borderId="30" xfId="0" applyFont="true" applyBorder="true" applyAlignment="true" applyProtection="true">
      <alignment horizontal="center" vertical="center" textRotation="0" wrapText="false" indent="0" shrinkToFit="false"/>
      <protection locked="false" hidden="false"/>
    </xf>
    <xf numFmtId="164" fontId="24" fillId="0" borderId="0" xfId="0" applyFont="true" applyBorder="false" applyAlignment="true" applyProtection="false">
      <alignment horizontal="general" vertical="center" textRotation="0" wrapText="true" indent="0" shrinkToFit="false"/>
      <protection locked="true" hidden="false"/>
    </xf>
    <xf numFmtId="168" fontId="31" fillId="0" borderId="0" xfId="0" applyFont="true" applyBorder="false" applyAlignment="true" applyProtection="false">
      <alignment horizontal="right" vertical="bottom" textRotation="0" wrapText="false" indent="0" shrinkToFit="false"/>
      <protection locked="true" hidden="false"/>
    </xf>
    <xf numFmtId="164" fontId="24" fillId="0" borderId="29" xfId="0" applyFont="true" applyBorder="true" applyAlignment="true" applyProtection="false">
      <alignment horizontal="general" vertical="center" textRotation="0" wrapText="false" indent="0" shrinkToFit="false"/>
      <protection locked="true" hidden="false"/>
    </xf>
    <xf numFmtId="164" fontId="24" fillId="0" borderId="29" xfId="0" applyFont="true" applyBorder="true" applyAlignment="true" applyProtection="true">
      <alignment horizontal="general" vertical="center" textRotation="0" wrapText="false" indent="0" shrinkToFit="false"/>
      <protection locked="false" hidden="false"/>
    </xf>
    <xf numFmtId="164" fontId="18" fillId="0" borderId="0" xfId="0" applyFont="true" applyBorder="true" applyAlignment="true" applyProtection="true">
      <alignment horizontal="left" vertical="center" textRotation="0" wrapText="true" indent="0" shrinkToFit="false"/>
      <protection locked="false" hidden="false"/>
    </xf>
    <xf numFmtId="164" fontId="19" fillId="0" borderId="0" xfId="0" applyFont="true" applyBorder="false" applyAlignment="true" applyProtection="false">
      <alignment horizontal="center" vertical="bottom" textRotation="0" wrapText="false" indent="0" shrinkToFit="false"/>
      <protection locked="true" hidden="false"/>
    </xf>
    <xf numFmtId="168" fontId="31" fillId="0" borderId="0" xfId="0" applyFont="true" applyBorder="false" applyAlignment="true" applyProtection="false">
      <alignment horizontal="right" vertical="center" textRotation="0" wrapText="false" indent="0" shrinkToFit="false"/>
      <protection locked="true" hidden="false"/>
    </xf>
    <xf numFmtId="164" fontId="18" fillId="0" borderId="29" xfId="0" applyFont="true" applyBorder="true" applyAlignment="true" applyProtection="true">
      <alignment horizontal="left" vertical="center" textRotation="0" wrapText="true" indent="0" shrinkToFit="false"/>
      <protection locked="false" hidden="false"/>
    </xf>
    <xf numFmtId="164" fontId="25" fillId="0" borderId="34" xfId="0" applyFont="true" applyBorder="true" applyAlignment="true" applyProtection="true">
      <alignment horizontal="left" vertical="center" textRotation="0" wrapText="true" indent="0" shrinkToFit="false"/>
      <protection locked="false" hidden="false"/>
    </xf>
    <xf numFmtId="164" fontId="19" fillId="0" borderId="0" xfId="0" applyFont="true" applyBorder="false" applyAlignment="true" applyProtection="false">
      <alignment horizontal="right" vertical="bottom" textRotation="255" wrapText="false" indent="0" shrinkToFit="false"/>
      <protection locked="true" hidden="false"/>
    </xf>
    <xf numFmtId="164" fontId="31" fillId="0" borderId="0" xfId="0" applyFont="true" applyBorder="false" applyAlignment="true" applyProtection="false">
      <alignment horizontal="right" vertical="bottom" textRotation="255" wrapText="false" indent="0" shrinkToFit="false"/>
      <protection locked="true" hidden="false"/>
    </xf>
    <xf numFmtId="164" fontId="36" fillId="0" borderId="0" xfId="0" applyFont="true" applyBorder="false" applyAlignment="true" applyProtection="false">
      <alignment horizontal="right" vertical="center" textRotation="0" wrapText="false" indent="0" shrinkToFit="false"/>
      <protection locked="true" hidden="false"/>
    </xf>
    <xf numFmtId="170" fontId="17" fillId="0" borderId="0" xfId="0" applyFont="true" applyBorder="false" applyAlignment="true" applyProtection="false">
      <alignment horizontal="general" vertical="center" textRotation="0" wrapText="false" indent="0" shrinkToFit="false"/>
      <protection locked="true" hidden="false"/>
    </xf>
    <xf numFmtId="164" fontId="23" fillId="0" borderId="0" xfId="0" applyFont="true" applyBorder="false" applyAlignment="true" applyProtection="false">
      <alignment horizontal="general" vertical="center" textRotation="0" wrapText="false" indent="0" shrinkToFit="false"/>
      <protection locked="true" hidden="false"/>
    </xf>
    <xf numFmtId="164" fontId="17" fillId="0" borderId="0" xfId="0" applyFont="true" applyBorder="false" applyAlignment="true" applyProtection="false">
      <alignment horizontal="left" vertical="center" textRotation="0" wrapText="false" indent="0" shrinkToFit="false"/>
      <protection locked="true" hidden="false"/>
    </xf>
    <xf numFmtId="164" fontId="36" fillId="0" borderId="0" xfId="0" applyFont="true" applyBorder="true" applyAlignment="true" applyProtection="false">
      <alignment horizontal="right" vertical="center" textRotation="0" wrapText="false" indent="0" shrinkToFit="false"/>
      <protection locked="true" hidden="false"/>
    </xf>
    <xf numFmtId="168" fontId="5" fillId="0" borderId="0" xfId="0" applyFont="true" applyBorder="false" applyAlignment="true" applyProtection="false">
      <alignment horizontal="right" vertical="center" textRotation="0" wrapText="false" indent="0" shrinkToFit="false"/>
      <protection locked="true" hidden="false"/>
    </xf>
    <xf numFmtId="168" fontId="17" fillId="0" borderId="0" xfId="0" applyFont="true" applyBorder="false" applyAlignment="true" applyProtection="false">
      <alignment horizontal="right" vertical="center" textRotation="0" wrapText="false" indent="0" shrinkToFit="false"/>
      <protection locked="true" hidden="false"/>
    </xf>
    <xf numFmtId="170" fontId="5" fillId="0" borderId="0" xfId="0" applyFont="true" applyBorder="false" applyAlignment="true" applyProtection="false">
      <alignment horizontal="general" vertical="center" textRotation="0" wrapText="false" indent="0" shrinkToFit="false"/>
      <protection locked="true" hidden="false"/>
    </xf>
    <xf numFmtId="164" fontId="17" fillId="0" borderId="0" xfId="0" applyFont="true" applyBorder="false" applyAlignment="true" applyProtection="false">
      <alignment horizontal="left" vertical="bottom" textRotation="0" wrapText="false" indent="0" shrinkToFit="false"/>
      <protection locked="true" hidden="false"/>
    </xf>
    <xf numFmtId="168" fontId="5" fillId="0" borderId="0" xfId="0" applyFont="true" applyBorder="false" applyAlignment="true" applyProtection="false">
      <alignment horizontal="right" vertical="bottom" textRotation="0" wrapText="false" indent="0" shrinkToFit="false"/>
      <protection locked="true" hidden="false"/>
    </xf>
    <xf numFmtId="168" fontId="17" fillId="0" borderId="0" xfId="0" applyFont="true" applyBorder="false" applyAlignment="true" applyProtection="false">
      <alignment horizontal="right" vertical="bottom" textRotation="0" wrapText="false" indent="0" shrinkToFit="false"/>
      <protection locked="true" hidden="false"/>
    </xf>
    <xf numFmtId="164" fontId="25" fillId="0" borderId="0" xfId="0" applyFont="true" applyBorder="true" applyAlignment="true" applyProtection="true">
      <alignment horizontal="left" vertical="center" textRotation="0" wrapText="true" indent="0" shrinkToFit="false"/>
      <protection locked="false" hidden="false"/>
    </xf>
    <xf numFmtId="168" fontId="19" fillId="0" borderId="0" xfId="0" applyFont="true" applyBorder="false" applyAlignment="true" applyProtection="false">
      <alignment horizontal="right" vertical="center"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70" fontId="5" fillId="0" borderId="0" xfId="0" applyFont="true" applyBorder="false" applyAlignment="true" applyProtection="false">
      <alignment horizontal="center" vertical="bottom" textRotation="0" wrapText="false" indent="0" shrinkToFit="false"/>
      <protection locked="true" hidden="false"/>
    </xf>
    <xf numFmtId="171"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19" fillId="0" borderId="0" xfId="0" applyFont="true" applyBorder="false" applyAlignment="true" applyProtection="false">
      <alignment horizontal="left" vertical="bottom" textRotation="0" wrapText="false" indent="0" shrinkToFit="false"/>
      <protection locked="true" hidden="false"/>
    </xf>
    <xf numFmtId="164" fontId="19" fillId="0" borderId="0" xfId="0" applyFont="true" applyBorder="false" applyAlignment="true" applyProtection="false">
      <alignment horizontal="right" vertical="bottom" textRotation="0" wrapText="false" indent="0" shrinkToFit="false"/>
      <protection locked="true" hidden="false"/>
    </xf>
    <xf numFmtId="170" fontId="19" fillId="0" borderId="0" xfId="0" applyFont="true" applyBorder="false" applyAlignment="true" applyProtection="false">
      <alignment horizontal="center" vertical="bottom" textRotation="0" wrapText="false" indent="0" shrinkToFit="false"/>
      <protection locked="true" hidden="false"/>
    </xf>
    <xf numFmtId="171" fontId="19" fillId="0" borderId="0" xfId="0" applyFont="true" applyBorder="false" applyAlignment="true" applyProtection="false">
      <alignment horizontal="center" vertical="bottom" textRotation="0" wrapText="false" indent="0" shrinkToFit="false"/>
      <protection locked="true" hidden="false"/>
    </xf>
    <xf numFmtId="164" fontId="18" fillId="6" borderId="47" xfId="0" applyFont="true" applyBorder="true" applyAlignment="true" applyProtection="false">
      <alignment horizontal="left" vertical="center" textRotation="0" wrapText="false" indent="0" shrinkToFit="false"/>
      <protection locked="true" hidden="false"/>
    </xf>
    <xf numFmtId="170" fontId="18" fillId="6" borderId="47" xfId="0" applyFont="true" applyBorder="true" applyAlignment="true" applyProtection="false">
      <alignment horizontal="center" vertical="center" textRotation="0" wrapText="false" indent="0" shrinkToFit="false"/>
      <protection locked="true" hidden="false"/>
    </xf>
    <xf numFmtId="164" fontId="18" fillId="6" borderId="48" xfId="0" applyFont="true" applyBorder="true" applyAlignment="true" applyProtection="false">
      <alignment horizontal="center" vertical="bottom" textRotation="0" wrapText="false" indent="0" shrinkToFit="false"/>
      <protection locked="true" hidden="false"/>
    </xf>
    <xf numFmtId="171" fontId="19" fillId="6" borderId="49" xfId="0" applyFont="true" applyBorder="true" applyAlignment="true" applyProtection="false">
      <alignment horizontal="center" vertical="bottom" textRotation="0" wrapText="false" indent="0" shrinkToFit="true"/>
      <protection locked="true" hidden="false"/>
    </xf>
    <xf numFmtId="171" fontId="19" fillId="6" borderId="50" xfId="0" applyFont="true" applyBorder="true" applyAlignment="true" applyProtection="false">
      <alignment horizontal="center" vertical="bottom" textRotation="0" wrapText="false" indent="0" shrinkToFit="true"/>
      <protection locked="true" hidden="false"/>
    </xf>
    <xf numFmtId="171" fontId="19" fillId="6" borderId="51" xfId="0" applyFont="true" applyBorder="true" applyAlignment="true" applyProtection="false">
      <alignment horizontal="center" vertical="bottom" textRotation="0" wrapText="false" indent="0" shrinkToFit="true"/>
      <protection locked="true" hidden="false"/>
    </xf>
    <xf numFmtId="164" fontId="19" fillId="6" borderId="49" xfId="0" applyFont="true" applyBorder="true" applyAlignment="true" applyProtection="false">
      <alignment horizontal="center" vertical="bottom" textRotation="0" wrapText="false" indent="0" shrinkToFit="true"/>
      <protection locked="true" hidden="false"/>
    </xf>
    <xf numFmtId="164" fontId="19" fillId="6" borderId="51" xfId="0" applyFont="true" applyBorder="true" applyAlignment="true" applyProtection="false">
      <alignment horizontal="center" vertical="bottom" textRotation="0" wrapText="false" indent="0" shrinkToFit="false"/>
      <protection locked="true" hidden="false"/>
    </xf>
    <xf numFmtId="171" fontId="18" fillId="0" borderId="0" xfId="0" applyFont="true" applyBorder="false" applyAlignment="true" applyProtection="false">
      <alignment horizontal="center" vertical="bottom" textRotation="0" wrapText="false" indent="0" shrinkToFit="false"/>
      <protection locked="true" hidden="false"/>
    </xf>
    <xf numFmtId="169" fontId="18" fillId="0" borderId="0" xfId="0" applyFont="true" applyBorder="false" applyAlignment="true" applyProtection="false">
      <alignment horizontal="left" vertical="bottom" textRotation="0" wrapText="false" indent="0" shrinkToFit="false"/>
      <protection locked="true" hidden="false"/>
    </xf>
    <xf numFmtId="172" fontId="37" fillId="0" borderId="0" xfId="0" applyFont="true" applyBorder="false" applyAlignment="true" applyProtection="false">
      <alignment horizontal="center" vertical="bottom" textRotation="0" wrapText="false" indent="0" shrinkToFit="false"/>
      <protection locked="true" hidden="false"/>
    </xf>
    <xf numFmtId="164" fontId="19" fillId="0" borderId="52" xfId="0" applyFont="true" applyBorder="true" applyAlignment="true" applyProtection="true">
      <alignment horizontal="left" vertical="bottom" textRotation="0" wrapText="false" indent="0" shrinkToFit="false"/>
      <protection locked="false" hidden="false"/>
    </xf>
    <xf numFmtId="164" fontId="19" fillId="0" borderId="53" xfId="0" applyFont="true" applyBorder="true" applyAlignment="true" applyProtection="true">
      <alignment horizontal="left" vertical="bottom" textRotation="0" wrapText="false" indent="0" shrinkToFit="false"/>
      <protection locked="false" hidden="false"/>
    </xf>
    <xf numFmtId="170" fontId="19" fillId="0" borderId="54" xfId="0" applyFont="true" applyBorder="true" applyAlignment="true" applyProtection="false">
      <alignment horizontal="center" vertical="bottom" textRotation="0" wrapText="false" indent="0" shrinkToFit="true"/>
      <protection locked="true" hidden="false"/>
    </xf>
    <xf numFmtId="171" fontId="19" fillId="0" borderId="55" xfId="0" applyFont="true" applyBorder="true" applyAlignment="true" applyProtection="false">
      <alignment horizontal="center" vertical="bottom" textRotation="0" wrapText="false" indent="0" shrinkToFit="true"/>
      <protection locked="true" hidden="false"/>
    </xf>
    <xf numFmtId="171" fontId="19" fillId="0" borderId="56" xfId="0" applyFont="true" applyBorder="true" applyAlignment="true" applyProtection="false">
      <alignment horizontal="center" vertical="bottom" textRotation="0" wrapText="false" indent="0" shrinkToFit="true"/>
      <protection locked="true" hidden="false"/>
    </xf>
    <xf numFmtId="171" fontId="19" fillId="0" borderId="57" xfId="0" applyFont="true" applyBorder="true" applyAlignment="true" applyProtection="false">
      <alignment horizontal="center" vertical="bottom" textRotation="0" wrapText="false" indent="0" shrinkToFit="true"/>
      <protection locked="true" hidden="false"/>
    </xf>
    <xf numFmtId="171" fontId="19" fillId="0" borderId="58" xfId="0" applyFont="true" applyBorder="true" applyAlignment="true" applyProtection="true">
      <alignment horizontal="center" vertical="bottom" textRotation="0" wrapText="false" indent="0" shrinkToFit="true"/>
      <protection locked="false" hidden="false"/>
    </xf>
    <xf numFmtId="171" fontId="37" fillId="0" borderId="57" xfId="0" applyFont="true" applyBorder="true" applyAlignment="true" applyProtection="false">
      <alignment horizontal="center" vertical="bottom" textRotation="0" wrapText="false" indent="0" shrinkToFit="true"/>
      <protection locked="true" hidden="false"/>
    </xf>
    <xf numFmtId="173" fontId="19" fillId="0" borderId="58" xfId="0" applyFont="true" applyBorder="true" applyAlignment="true" applyProtection="true">
      <alignment horizontal="center" vertical="bottom" textRotation="0" wrapText="false" indent="0" shrinkToFit="true"/>
      <protection locked="false" hidden="false"/>
    </xf>
    <xf numFmtId="173" fontId="37" fillId="0" borderId="57" xfId="0" applyFont="true" applyBorder="true" applyAlignment="true" applyProtection="false">
      <alignment horizontal="center" vertical="bottom" textRotation="0" wrapText="false" indent="0" shrinkToFit="true"/>
      <protection locked="true" hidden="false"/>
    </xf>
    <xf numFmtId="164" fontId="19" fillId="0" borderId="59" xfId="0" applyFont="true" applyBorder="true" applyAlignment="true" applyProtection="true">
      <alignment horizontal="left" vertical="bottom" textRotation="0" wrapText="false" indent="0" shrinkToFit="false"/>
      <protection locked="false" hidden="false"/>
    </xf>
    <xf numFmtId="164" fontId="19" fillId="0" borderId="60" xfId="0" applyFont="true" applyBorder="true" applyAlignment="false" applyProtection="true">
      <alignment horizontal="general" vertical="bottom" textRotation="0" wrapText="false" indent="0" shrinkToFit="false"/>
      <protection locked="false" hidden="false"/>
    </xf>
    <xf numFmtId="170" fontId="19" fillId="0" borderId="61" xfId="0" applyFont="true" applyBorder="true" applyAlignment="true" applyProtection="true">
      <alignment horizontal="center" vertical="bottom" textRotation="0" wrapText="false" indent="0" shrinkToFit="true"/>
      <protection locked="false" hidden="false"/>
    </xf>
    <xf numFmtId="171" fontId="19" fillId="0" borderId="62" xfId="0" applyFont="true" applyBorder="true" applyAlignment="true" applyProtection="true">
      <alignment horizontal="center" vertical="bottom" textRotation="0" wrapText="false" indent="0" shrinkToFit="true"/>
      <protection locked="false" hidden="false"/>
    </xf>
    <xf numFmtId="171" fontId="19" fillId="0" borderId="63" xfId="0" applyFont="true" applyBorder="true" applyAlignment="true" applyProtection="true">
      <alignment horizontal="center" vertical="bottom" textRotation="0" wrapText="false" indent="0" shrinkToFit="true"/>
      <protection locked="false" hidden="false"/>
    </xf>
    <xf numFmtId="171" fontId="37" fillId="0" borderId="63" xfId="0" applyFont="true" applyBorder="true" applyAlignment="true" applyProtection="false">
      <alignment horizontal="center" vertical="bottom" textRotation="0" wrapText="false" indent="0" shrinkToFit="true"/>
      <protection locked="true" hidden="false"/>
    </xf>
    <xf numFmtId="173" fontId="37" fillId="0" borderId="63" xfId="0" applyFont="true" applyBorder="true" applyAlignment="true" applyProtection="false">
      <alignment horizontal="center" vertical="bottom" textRotation="0" wrapText="false" indent="0" shrinkToFit="true"/>
      <protection locked="true" hidden="false"/>
    </xf>
    <xf numFmtId="164" fontId="19" fillId="0" borderId="60" xfId="0" applyFont="true" applyBorder="true" applyAlignment="true" applyProtection="true">
      <alignment horizontal="right" vertical="bottom" textRotation="0" wrapText="false" indent="0" shrinkToFit="false"/>
      <protection locked="fals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37" fillId="0" borderId="0" xfId="0" applyFont="true" applyBorder="false" applyAlignment="false" applyProtection="false">
      <alignment horizontal="general" vertical="bottom" textRotation="0" wrapText="false" indent="0" shrinkToFit="false"/>
      <protection locked="true" hidden="false"/>
    </xf>
    <xf numFmtId="174" fontId="19" fillId="0" borderId="60" xfId="0" applyFont="true" applyBorder="true" applyAlignment="false" applyProtection="true">
      <alignment horizontal="general" vertical="bottom" textRotation="0" wrapText="false" indent="0" shrinkToFit="false"/>
      <protection locked="false" hidden="false"/>
    </xf>
    <xf numFmtId="164" fontId="19" fillId="0" borderId="61" xfId="0" applyFont="true" applyBorder="true" applyAlignment="true" applyProtection="true">
      <alignment horizontal="center" vertical="bottom" textRotation="0" wrapText="false" indent="0" shrinkToFit="true"/>
      <protection locked="false" hidden="false"/>
    </xf>
    <xf numFmtId="164" fontId="19" fillId="0" borderId="64" xfId="0" applyFont="true" applyBorder="true" applyAlignment="true" applyProtection="true">
      <alignment horizontal="left" vertical="bottom" textRotation="0" wrapText="false" indent="0" shrinkToFit="false"/>
      <protection locked="false" hidden="false"/>
    </xf>
    <xf numFmtId="164" fontId="19" fillId="0" borderId="65" xfId="0" applyFont="true" applyBorder="true" applyAlignment="true" applyProtection="true">
      <alignment horizontal="right" vertical="bottom" textRotation="0" wrapText="false" indent="0" shrinkToFit="false"/>
      <protection locked="false" hidden="false"/>
    </xf>
    <xf numFmtId="170" fontId="19" fillId="0" borderId="66" xfId="0" applyFont="true" applyBorder="true" applyAlignment="true" applyProtection="true">
      <alignment horizontal="center" vertical="bottom" textRotation="0" wrapText="false" indent="0" shrinkToFit="true"/>
      <protection locked="false" hidden="false"/>
    </xf>
    <xf numFmtId="171" fontId="19" fillId="0" borderId="49" xfId="0" applyFont="true" applyBorder="true" applyAlignment="true" applyProtection="true">
      <alignment horizontal="center" vertical="bottom" textRotation="0" wrapText="false" indent="0" shrinkToFit="true"/>
      <protection locked="false" hidden="false"/>
    </xf>
    <xf numFmtId="171" fontId="19" fillId="0" borderId="50" xfId="0" applyFont="true" applyBorder="true" applyAlignment="true" applyProtection="true">
      <alignment horizontal="center" vertical="bottom" textRotation="0" wrapText="false" indent="0" shrinkToFit="true"/>
      <protection locked="false" hidden="false"/>
    </xf>
    <xf numFmtId="171" fontId="19" fillId="0" borderId="51" xfId="0" applyFont="true" applyBorder="true" applyAlignment="true" applyProtection="true">
      <alignment horizontal="center" vertical="bottom" textRotation="0" wrapText="false" indent="0" shrinkToFit="true"/>
      <protection locked="false" hidden="false"/>
    </xf>
    <xf numFmtId="171" fontId="37" fillId="0" borderId="51" xfId="0" applyFont="true" applyBorder="true" applyAlignment="true" applyProtection="false">
      <alignment horizontal="center" vertical="bottom" textRotation="0" wrapText="false" indent="0" shrinkToFit="true"/>
      <protection locked="true" hidden="false"/>
    </xf>
    <xf numFmtId="173" fontId="19" fillId="0" borderId="49" xfId="0" applyFont="true" applyBorder="true" applyAlignment="true" applyProtection="true">
      <alignment horizontal="center" vertical="bottom" textRotation="0" wrapText="false" indent="0" shrinkToFit="true"/>
      <protection locked="false" hidden="false"/>
    </xf>
    <xf numFmtId="173" fontId="37" fillId="0" borderId="51" xfId="0" applyFont="true" applyBorder="true" applyAlignment="true" applyProtection="false">
      <alignment horizontal="center" vertical="bottom" textRotation="0" wrapText="false" indent="0" shrinkToFit="true"/>
      <protection locked="true" hidden="false"/>
    </xf>
  </cellXfs>
  <cellStyles count="13">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2 2" xfId="21"/>
    <cellStyle name="Normal 3" xfId="22"/>
    <cellStyle name="Normal 3 2" xfId="23"/>
    <cellStyle name="Normal 4" xfId="24"/>
    <cellStyle name="Normal 5" xfId="25"/>
    <cellStyle name="Normal 6" xfId="26"/>
  </cellStyles>
  <dxfs count="16">
    <dxf>
      <fill>
        <patternFill patternType="solid">
          <fgColor rgb="FFFFFFCC"/>
        </patternFill>
      </fill>
    </dxf>
    <dxf>
      <fill>
        <patternFill patternType="solid">
          <fgColor rgb="00FFFFFF"/>
        </patternFill>
      </fill>
    </dxf>
    <dxf>
      <fill>
        <patternFill patternType="solid">
          <fgColor rgb="FFCCFFCC"/>
        </patternFill>
      </fill>
    </dxf>
    <dxf>
      <fill>
        <patternFill patternType="solid">
          <fgColor rgb="FFFF0000"/>
        </patternFill>
      </fill>
    </dxf>
    <dxf>
      <fill>
        <patternFill patternType="solid">
          <fgColor rgb="FFFFFF00"/>
        </patternFill>
      </fill>
    </dxf>
    <dxf>
      <font>
        <color rgb="FFFFFFFF"/>
      </font>
    </dxf>
    <dxf>
      <font>
        <b val="1"/>
        <i val="0"/>
        <u val="single"/>
      </font>
    </dxf>
    <dxf>
      <font>
        <b val="0"/>
        <i val="1"/>
      </font>
    </dxf>
    <dxf>
      <font>
        <u val="single"/>
      </font>
    </dxf>
    <dxf>
      <font>
        <b val="1"/>
        <i val="0"/>
        <u val="single"/>
      </font>
    </dxf>
    <dxf>
      <font>
        <b val="0"/>
        <i val="1"/>
      </font>
    </dxf>
    <dxf>
      <font>
        <u val="single"/>
      </font>
    </dxf>
    <dxf>
      <font>
        <b val="1"/>
        <i val="0"/>
        <u val="single"/>
      </font>
    </dxf>
    <dxf>
      <font>
        <b val="0"/>
        <i val="1"/>
      </font>
      <border diagonalUp="false" diagonalDown="false">
        <left/>
        <right/>
        <top/>
        <bottom style="hair"/>
        <diagonal/>
      </border>
    </dxf>
    <dxf>
      <font>
        <b val="1"/>
        <i val="0"/>
        <color rgb="FFFF0000"/>
      </font>
    </dxf>
    <dxf>
      <font>
        <b val="1"/>
        <i val="0"/>
        <color rgb="FF008000"/>
      </font>
    </dxf>
  </dxf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externalLink" Target="externalLinks/externalLink1.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3.jpeg"/><Relationship Id="rId2" Type="http://schemas.openxmlformats.org/officeDocument/2006/relationships/image" Target="../media/image4.jpeg"/><Relationship Id="rId3" Type="http://schemas.openxmlformats.org/officeDocument/2006/relationships/image" Target="../media/image5.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16</xdr:col>
      <xdr:colOff>417960</xdr:colOff>
      <xdr:row>39</xdr:row>
      <xdr:rowOff>18000</xdr:rowOff>
    </xdr:to>
    <xdr:sp>
      <xdr:nvSpPr>
        <xdr:cNvPr id="0" name="Rectangle 13"/>
        <xdr:cNvSpPr/>
      </xdr:nvSpPr>
      <xdr:spPr>
        <a:xfrm>
          <a:off x="0" y="0"/>
          <a:ext cx="21056760" cy="9381240"/>
        </a:xfrm>
        <a:prstGeom prst="rect">
          <a:avLst/>
        </a:prstGeom>
        <a:solidFill>
          <a:srgbClr val="0052a4"/>
        </a:solidFill>
        <a:ln w="9525">
          <a:solidFill>
            <a:srgbClr val="000000"/>
          </a:solidFill>
          <a:miter/>
        </a:ln>
      </xdr:spPr>
      <xdr:style>
        <a:lnRef idx="0"/>
        <a:fillRef idx="0"/>
        <a:effectRef idx="0"/>
        <a:fontRef idx="minor"/>
      </xdr:style>
    </xdr:sp>
    <xdr:clientData/>
  </xdr:twoCellAnchor>
  <xdr:twoCellAnchor editAs="twoCell">
    <xdr:from>
      <xdr:col>0</xdr:col>
      <xdr:colOff>552600</xdr:colOff>
      <xdr:row>1</xdr:row>
      <xdr:rowOff>371520</xdr:rowOff>
    </xdr:from>
    <xdr:to>
      <xdr:col>3</xdr:col>
      <xdr:colOff>141840</xdr:colOff>
      <xdr:row>15</xdr:row>
      <xdr:rowOff>113400</xdr:rowOff>
    </xdr:to>
    <xdr:sp>
      <xdr:nvSpPr>
        <xdr:cNvPr id="1" name="Rectangle 15"/>
        <xdr:cNvSpPr/>
      </xdr:nvSpPr>
      <xdr:spPr>
        <a:xfrm>
          <a:off x="552600" y="533520"/>
          <a:ext cx="7884720" cy="5056920"/>
        </a:xfrm>
        <a:prstGeom prst="rect">
          <a:avLst/>
        </a:prstGeom>
        <a:solidFill>
          <a:srgbClr val="ffffff"/>
        </a:solidFill>
        <a:ln w="9525">
          <a:noFill/>
        </a:ln>
      </xdr:spPr>
      <xdr:style>
        <a:lnRef idx="0"/>
        <a:fillRef idx="0"/>
        <a:effectRef idx="0"/>
        <a:fontRef idx="minor"/>
      </xdr:style>
    </xdr:sp>
    <xdr:clientData/>
  </xdr:twoCellAnchor>
  <xdr:twoCellAnchor editAs="twoCell">
    <xdr:from>
      <xdr:col>0</xdr:col>
      <xdr:colOff>114480</xdr:colOff>
      <xdr:row>1</xdr:row>
      <xdr:rowOff>1400040</xdr:rowOff>
    </xdr:from>
    <xdr:to>
      <xdr:col>1</xdr:col>
      <xdr:colOff>18000</xdr:colOff>
      <xdr:row>40</xdr:row>
      <xdr:rowOff>151200</xdr:rowOff>
    </xdr:to>
    <xdr:sp>
      <xdr:nvSpPr>
        <xdr:cNvPr id="2" name="Oval 22"/>
        <xdr:cNvSpPr/>
      </xdr:nvSpPr>
      <xdr:spPr>
        <a:xfrm>
          <a:off x="114480" y="1562040"/>
          <a:ext cx="659160" cy="8114040"/>
        </a:xfrm>
        <a:prstGeom prst="ellipse">
          <a:avLst/>
        </a:prstGeom>
        <a:solidFill>
          <a:srgbClr val="f49100"/>
        </a:solidFill>
        <a:ln w="9525">
          <a:noFill/>
        </a:ln>
      </xdr:spPr>
      <xdr:style>
        <a:lnRef idx="0"/>
        <a:fillRef idx="0"/>
        <a:effectRef idx="0"/>
        <a:fontRef idx="minor"/>
      </xdr:style>
    </xdr:sp>
    <xdr:clientData/>
  </xdr:twoCellAnchor>
  <xdr:twoCellAnchor editAs="twoCell">
    <xdr:from>
      <xdr:col>0</xdr:col>
      <xdr:colOff>0</xdr:colOff>
      <xdr:row>15</xdr:row>
      <xdr:rowOff>123840</xdr:rowOff>
    </xdr:from>
    <xdr:to>
      <xdr:col>16</xdr:col>
      <xdr:colOff>417960</xdr:colOff>
      <xdr:row>121</xdr:row>
      <xdr:rowOff>103680</xdr:rowOff>
    </xdr:to>
    <xdr:sp>
      <xdr:nvSpPr>
        <xdr:cNvPr id="3" name="Rectangle 23"/>
        <xdr:cNvSpPr/>
      </xdr:nvSpPr>
      <xdr:spPr>
        <a:xfrm>
          <a:off x="0" y="5600880"/>
          <a:ext cx="21056760" cy="17143560"/>
        </a:xfrm>
        <a:prstGeom prst="rect">
          <a:avLst/>
        </a:prstGeom>
        <a:solidFill>
          <a:srgbClr val="0052a4"/>
        </a:solidFill>
        <a:ln w="9525">
          <a:noFill/>
        </a:ln>
      </xdr:spPr>
      <xdr:style>
        <a:lnRef idx="0"/>
        <a:fillRef idx="0"/>
        <a:effectRef idx="0"/>
        <a:fontRef idx="minor"/>
      </xdr:style>
    </xdr:sp>
    <xdr:clientData/>
  </xdr:twoCellAnchor>
  <xdr:twoCellAnchor editAs="twoCell">
    <xdr:from>
      <xdr:col>0</xdr:col>
      <xdr:colOff>104760</xdr:colOff>
      <xdr:row>1</xdr:row>
      <xdr:rowOff>247680</xdr:rowOff>
    </xdr:from>
    <xdr:to>
      <xdr:col>0</xdr:col>
      <xdr:colOff>560880</xdr:colOff>
      <xdr:row>20</xdr:row>
      <xdr:rowOff>151200</xdr:rowOff>
    </xdr:to>
    <xdr:sp>
      <xdr:nvSpPr>
        <xdr:cNvPr id="4" name="Rectangle 24"/>
        <xdr:cNvSpPr/>
      </xdr:nvSpPr>
      <xdr:spPr>
        <a:xfrm>
          <a:off x="104760" y="409680"/>
          <a:ext cx="456120" cy="6028200"/>
        </a:xfrm>
        <a:prstGeom prst="rect">
          <a:avLst/>
        </a:prstGeom>
        <a:solidFill>
          <a:srgbClr val="0052a4"/>
        </a:solidFill>
        <a:ln w="9525">
          <a:noFill/>
        </a:ln>
      </xdr:spPr>
      <xdr:style>
        <a:lnRef idx="0"/>
        <a:fillRef idx="0"/>
        <a:effectRef idx="0"/>
        <a:fontRef idx="minor"/>
      </xdr:style>
    </xdr:sp>
    <xdr:clientData/>
  </xdr:twoCellAnchor>
  <xdr:twoCellAnchor editAs="oneCell">
    <xdr:from>
      <xdr:col>1</xdr:col>
      <xdr:colOff>266760</xdr:colOff>
      <xdr:row>1</xdr:row>
      <xdr:rowOff>704880</xdr:rowOff>
    </xdr:from>
    <xdr:to>
      <xdr:col>1</xdr:col>
      <xdr:colOff>1418040</xdr:colOff>
      <xdr:row>1</xdr:row>
      <xdr:rowOff>1246680</xdr:rowOff>
    </xdr:to>
    <xdr:pic>
      <xdr:nvPicPr>
        <xdr:cNvPr id="5" name="Picture 25" descr="SCE_Nouveau Logo"/>
        <xdr:cNvPicPr/>
      </xdr:nvPicPr>
      <xdr:blipFill>
        <a:blip r:embed="rId1"/>
        <a:stretch/>
      </xdr:blipFill>
      <xdr:spPr>
        <a:xfrm>
          <a:off x="1022400" y="866880"/>
          <a:ext cx="1151280" cy="541800"/>
        </a:xfrm>
        <a:prstGeom prst="rect">
          <a:avLst/>
        </a:prstGeom>
        <a:ln w="9525">
          <a:noFill/>
        </a:ln>
      </xdr:spPr>
    </xdr:pic>
    <xdr:clientData/>
  </xdr:twoCellAnchor>
  <xdr:twoCellAnchor editAs="twoCell">
    <xdr:from>
      <xdr:col>1</xdr:col>
      <xdr:colOff>1152360</xdr:colOff>
      <xdr:row>1</xdr:row>
      <xdr:rowOff>1857240</xdr:rowOff>
    </xdr:from>
    <xdr:to>
      <xdr:col>2</xdr:col>
      <xdr:colOff>865440</xdr:colOff>
      <xdr:row>3</xdr:row>
      <xdr:rowOff>770400</xdr:rowOff>
    </xdr:to>
    <xdr:sp>
      <xdr:nvSpPr>
        <xdr:cNvPr id="6" name="Text Box 26"/>
        <xdr:cNvSpPr/>
      </xdr:nvSpPr>
      <xdr:spPr>
        <a:xfrm>
          <a:off x="1908000" y="2019240"/>
          <a:ext cx="6033240" cy="1208520"/>
        </a:xfrm>
        <a:prstGeom prst="rect">
          <a:avLst/>
        </a:prstGeom>
        <a:solidFill>
          <a:srgbClr val="ffffff"/>
        </a:solidFill>
        <a:ln w="9525">
          <a:noFill/>
        </a:ln>
      </xdr:spPr>
      <xdr:style>
        <a:lnRef idx="0"/>
        <a:fillRef idx="0"/>
        <a:effectRef idx="0"/>
        <a:fontRef idx="minor"/>
      </xdr:style>
      <xdr:txBody>
        <a:bodyPr vertOverflow="clip" lIns="137160" rIns="0" tIns="109800" bIns="0" anchor="t" upright="1">
          <a:noAutofit/>
        </a:bodyPr>
        <a:p>
          <a:pPr>
            <a:lnSpc>
              <a:spcPct val="100000"/>
            </a:lnSpc>
          </a:pPr>
          <a:r>
            <a:rPr b="0" lang="fr-FR" sz="7200" spc="-1" strike="noStrike">
              <a:solidFill>
                <a:srgbClr val="000000"/>
              </a:solidFill>
              <a:latin typeface="Arial"/>
            </a:rPr>
            <a:t>D</a:t>
          </a:r>
          <a:r>
            <a:rPr b="0" lang="fr-FR" sz="2800" spc="-1" strike="noStrike">
              <a:solidFill>
                <a:srgbClr val="000000"/>
              </a:solidFill>
              <a:latin typeface="Arial"/>
            </a:rPr>
            <a:t> </a:t>
          </a:r>
          <a:r>
            <a:rPr b="0" lang="fr-FR" sz="7200" spc="-1" strike="noStrike">
              <a:solidFill>
                <a:srgbClr val="000000"/>
              </a:solidFill>
              <a:latin typeface="Arial"/>
            </a:rPr>
            <a:t>Q</a:t>
          </a:r>
          <a:r>
            <a:rPr b="0" lang="fr-FR" sz="2800" spc="-1" strike="noStrike">
              <a:solidFill>
                <a:srgbClr val="000000"/>
              </a:solidFill>
              <a:latin typeface="Arial"/>
            </a:rPr>
            <a:t> </a:t>
          </a:r>
          <a:r>
            <a:rPr b="0" lang="fr-FR" sz="7200" spc="-1" strike="noStrike">
              <a:solidFill>
                <a:srgbClr val="000000"/>
              </a:solidFill>
              <a:latin typeface="Arial"/>
            </a:rPr>
            <a:t>E</a:t>
          </a:r>
          <a:r>
            <a:rPr b="0" lang="fr-FR" sz="2800" spc="-1" strike="noStrike">
              <a:solidFill>
                <a:srgbClr val="000000"/>
              </a:solidFill>
              <a:latin typeface="Arial"/>
            </a:rPr>
            <a:t>  </a:t>
          </a:r>
          <a:r>
            <a:rPr b="0" lang="fr-FR" sz="7200" spc="-1" strike="noStrike">
              <a:solidFill>
                <a:srgbClr val="000000"/>
              </a:solidFill>
              <a:latin typeface="Arial"/>
            </a:rPr>
            <a:t>/</a:t>
          </a:r>
          <a:r>
            <a:rPr b="0" lang="fr-FR" sz="2800" spc="-1" strike="noStrike">
              <a:solidFill>
                <a:srgbClr val="000000"/>
              </a:solidFill>
              <a:latin typeface="Arial"/>
            </a:rPr>
            <a:t>  </a:t>
          </a:r>
          <a:r>
            <a:rPr b="0" lang="fr-FR" sz="7200" spc="-1" strike="noStrike">
              <a:solidFill>
                <a:srgbClr val="000000"/>
              </a:solidFill>
              <a:latin typeface="Arial"/>
            </a:rPr>
            <a:t>B</a:t>
          </a:r>
          <a:r>
            <a:rPr b="0" lang="fr-FR" sz="2800" spc="-1" strike="noStrike">
              <a:solidFill>
                <a:srgbClr val="000000"/>
              </a:solidFill>
              <a:latin typeface="Arial"/>
            </a:rPr>
            <a:t> </a:t>
          </a:r>
          <a:r>
            <a:rPr b="0" lang="fr-FR" sz="7200" spc="-1" strike="noStrike">
              <a:solidFill>
                <a:srgbClr val="000000"/>
              </a:solidFill>
              <a:latin typeface="Arial"/>
            </a:rPr>
            <a:t>P</a:t>
          </a:r>
          <a:r>
            <a:rPr b="0" lang="fr-FR" sz="2800" spc="-1" strike="noStrike">
              <a:solidFill>
                <a:srgbClr val="000000"/>
              </a:solidFill>
              <a:latin typeface="Arial"/>
            </a:rPr>
            <a:t> </a:t>
          </a:r>
          <a:r>
            <a:rPr b="0" lang="fr-FR" sz="7200" spc="-1" strike="noStrike">
              <a:solidFill>
                <a:srgbClr val="000000"/>
              </a:solidFill>
              <a:latin typeface="Arial"/>
            </a:rPr>
            <a:t>U</a:t>
          </a:r>
          <a:endParaRPr b="0" lang="fr-FR" sz="7200" spc="-1" strike="noStrike">
            <a:latin typeface="Times New Roman"/>
          </a:endParaRPr>
        </a:p>
      </xdr:txBody>
    </xdr:sp>
    <xdr:clientData/>
  </xdr:twoCellAnchor>
  <xdr:twoCellAnchor editAs="twoCell">
    <xdr:from>
      <xdr:col>1</xdr:col>
      <xdr:colOff>1066680</xdr:colOff>
      <xdr:row>2</xdr:row>
      <xdr:rowOff>37800</xdr:rowOff>
    </xdr:from>
    <xdr:to>
      <xdr:col>1</xdr:col>
      <xdr:colOff>1066680</xdr:colOff>
      <xdr:row>3</xdr:row>
      <xdr:rowOff>942840</xdr:rowOff>
    </xdr:to>
    <xdr:sp>
      <xdr:nvSpPr>
        <xdr:cNvPr id="7" name="Line 27"/>
        <xdr:cNvSpPr/>
      </xdr:nvSpPr>
      <xdr:spPr>
        <a:xfrm>
          <a:off x="1822320" y="2295360"/>
          <a:ext cx="0" cy="1104840"/>
        </a:xfrm>
        <a:prstGeom prst="line">
          <a:avLst/>
        </a:prstGeom>
        <a:ln w="38100">
          <a:solidFill>
            <a:srgbClr val="000000"/>
          </a:solidFill>
          <a:round/>
        </a:ln>
      </xdr:spPr>
      <xdr:style>
        <a:lnRef idx="0"/>
        <a:fillRef idx="0"/>
        <a:effectRef idx="0"/>
        <a:fontRef idx="minor"/>
      </xdr:style>
    </xdr:sp>
    <xdr:clientData/>
  </xdr:twoCellAnchor>
  <xdr:twoCellAnchor editAs="twoCell">
    <xdr:from>
      <xdr:col>1</xdr:col>
      <xdr:colOff>1295280</xdr:colOff>
      <xdr:row>3</xdr:row>
      <xdr:rowOff>771480</xdr:rowOff>
    </xdr:from>
    <xdr:to>
      <xdr:col>2</xdr:col>
      <xdr:colOff>999000</xdr:colOff>
      <xdr:row>5</xdr:row>
      <xdr:rowOff>56160</xdr:rowOff>
    </xdr:to>
    <xdr:sp>
      <xdr:nvSpPr>
        <xdr:cNvPr id="8" name="Text Box 29"/>
        <xdr:cNvSpPr/>
      </xdr:nvSpPr>
      <xdr:spPr>
        <a:xfrm>
          <a:off x="2050920" y="3228840"/>
          <a:ext cx="6023880" cy="494280"/>
        </a:xfrm>
        <a:prstGeom prst="rect">
          <a:avLst/>
        </a:prstGeom>
        <a:solidFill>
          <a:srgbClr val="ffffff"/>
        </a:solidFill>
        <a:ln w="9525">
          <a:noFill/>
        </a:ln>
      </xdr:spPr>
      <xdr:style>
        <a:lnRef idx="0"/>
        <a:fillRef idx="0"/>
        <a:effectRef idx="0"/>
        <a:fontRef idx="minor"/>
      </xdr:style>
      <xdr:txBody>
        <a:bodyPr vertOverflow="clip" lIns="36720" rIns="0" tIns="23040" bIns="0" anchor="t" upright="1">
          <a:noAutofit/>
        </a:bodyPr>
        <a:p>
          <a:pPr>
            <a:lnSpc>
              <a:spcPct val="100000"/>
            </a:lnSpc>
          </a:pPr>
          <a:r>
            <a:rPr b="1" i="1" lang="fr-FR" sz="1200" spc="-1" strike="noStrike">
              <a:solidFill>
                <a:srgbClr val="808080"/>
              </a:solidFill>
              <a:latin typeface="Verdana"/>
            </a:rPr>
            <a:t>version 3 i 00 </a:t>
          </a:r>
          <a:r>
            <a:rPr b="1" i="1" lang="fr-FR" sz="1200" spc="-1" strike="noStrike">
              <a:solidFill>
                <a:srgbClr val="ff0000"/>
              </a:solidFill>
              <a:latin typeface="Verdana"/>
            </a:rPr>
            <a:t>BETA</a:t>
          </a:r>
          <a:r>
            <a:rPr b="1" i="1" lang="fr-FR" sz="1200" spc="-1" strike="noStrike">
              <a:solidFill>
                <a:srgbClr val="808080"/>
              </a:solidFill>
              <a:latin typeface="Verdana"/>
            </a:rPr>
            <a:t> - janvier 2006</a:t>
          </a:r>
          <a:endParaRPr b="0" lang="fr-FR" sz="1200" spc="-1" strike="noStrike">
            <a:latin typeface="Times New Roman"/>
          </a:endParaRPr>
        </a:p>
      </xdr:txBody>
    </xdr:sp>
    <xdr:clientData/>
  </xdr:twoCellAnchor>
  <xdr:twoCellAnchor editAs="twoCell">
    <xdr:from>
      <xdr:col>3</xdr:col>
      <xdr:colOff>266760</xdr:colOff>
      <xdr:row>1</xdr:row>
      <xdr:rowOff>390600</xdr:rowOff>
    </xdr:from>
    <xdr:to>
      <xdr:col>3</xdr:col>
      <xdr:colOff>2780280</xdr:colOff>
      <xdr:row>15</xdr:row>
      <xdr:rowOff>103680</xdr:rowOff>
    </xdr:to>
    <xdr:sp>
      <xdr:nvSpPr>
        <xdr:cNvPr id="9" name="AutoShape 40"/>
        <xdr:cNvSpPr/>
      </xdr:nvSpPr>
      <xdr:spPr>
        <a:xfrm>
          <a:off x="8562240" y="552600"/>
          <a:ext cx="2513520" cy="5028120"/>
        </a:xfrm>
        <a:prstGeom prst="roundRect">
          <a:avLst>
            <a:gd name="adj" fmla="val 7278"/>
          </a:avLst>
        </a:prstGeom>
        <a:solidFill>
          <a:srgbClr val="fff9ef"/>
        </a:solidFill>
        <a:ln w="57150">
          <a:solidFill>
            <a:srgbClr val="f49100"/>
          </a:solidFill>
          <a:round/>
        </a:ln>
      </xdr:spPr>
      <xdr:style>
        <a:lnRef idx="0"/>
        <a:fillRef idx="0"/>
        <a:effectRef idx="0"/>
        <a:fontRef idx="minor"/>
      </xdr:style>
    </xdr:sp>
    <xdr:clientData/>
  </xdr:twoCellAnchor>
  <xdr:twoCellAnchor editAs="twoCell">
    <xdr:from>
      <xdr:col>3</xdr:col>
      <xdr:colOff>380880</xdr:colOff>
      <xdr:row>1</xdr:row>
      <xdr:rowOff>457200</xdr:rowOff>
    </xdr:from>
    <xdr:to>
      <xdr:col>3</xdr:col>
      <xdr:colOff>2723040</xdr:colOff>
      <xdr:row>15</xdr:row>
      <xdr:rowOff>8280</xdr:rowOff>
    </xdr:to>
    <xdr:sp>
      <xdr:nvSpPr>
        <xdr:cNvPr id="10" name="Text Box 37"/>
        <xdr:cNvSpPr/>
      </xdr:nvSpPr>
      <xdr:spPr>
        <a:xfrm>
          <a:off x="8676360" y="619200"/>
          <a:ext cx="2342160" cy="4866120"/>
        </a:xfrm>
        <a:prstGeom prst="rect">
          <a:avLst/>
        </a:prstGeom>
        <a:noFill/>
        <a:ln w="9525">
          <a:noFill/>
        </a:ln>
      </xdr:spPr>
      <xdr:style>
        <a:lnRef idx="0"/>
        <a:fillRef idx="0"/>
        <a:effectRef idx="0"/>
        <a:fontRef idx="minor"/>
      </xdr:style>
      <xdr:txBody>
        <a:bodyPr vertOverflow="clip" lIns="36720" rIns="0" tIns="23040" bIns="0" anchor="t" upright="1">
          <a:noAutofit/>
        </a:bodyPr>
        <a:p>
          <a:pPr>
            <a:lnSpc>
              <a:spcPct val="100000"/>
            </a:lnSpc>
          </a:pPr>
          <a:r>
            <a:rPr b="1" lang="fr-FR" sz="1100" spc="-1" strike="noStrike">
              <a:solidFill>
                <a:srgbClr val="808080"/>
              </a:solidFill>
              <a:latin typeface="Verdana"/>
            </a:rPr>
            <a:t>Les nouveautés de </a:t>
          </a:r>
          <a:endParaRPr b="0" lang="fr-FR" sz="1100" spc="-1" strike="noStrike">
            <a:latin typeface="Times New Roman"/>
          </a:endParaRPr>
        </a:p>
        <a:p>
          <a:pPr>
            <a:lnSpc>
              <a:spcPct val="100000"/>
            </a:lnSpc>
          </a:pPr>
          <a:r>
            <a:rPr b="1" lang="fr-FR" sz="1100" spc="-1" strike="noStrike">
              <a:solidFill>
                <a:srgbClr val="808080"/>
              </a:solidFill>
              <a:latin typeface="Verdana"/>
            </a:rPr>
            <a:t>la version 3 i 00 :</a:t>
          </a:r>
          <a:endParaRPr b="0" lang="fr-FR" sz="1100" spc="-1" strike="noStrike">
            <a:latin typeface="Times New Roman"/>
          </a:endParaRPr>
        </a:p>
        <a:p>
          <a:pPr>
            <a:lnSpc>
              <a:spcPct val="100000"/>
            </a:lnSpc>
          </a:pPr>
          <a:endParaRPr b="0" lang="fr-FR" sz="1000" spc="-1" strike="noStrike">
            <a:latin typeface="Times New Roman"/>
          </a:endParaRPr>
        </a:p>
        <a:p>
          <a:pPr>
            <a:lnSpc>
              <a:spcPct val="100000"/>
            </a:lnSpc>
          </a:pPr>
          <a:endParaRPr b="0" lang="fr-FR" sz="1000" spc="-1" strike="noStrike">
            <a:latin typeface="Times New Roman"/>
          </a:endParaRPr>
        </a:p>
        <a:p>
          <a:pPr>
            <a:lnSpc>
              <a:spcPct val="100000"/>
            </a:lnSpc>
          </a:pPr>
          <a:r>
            <a:rPr b="1" lang="fr-FR" sz="1000" spc="-1" strike="noStrike">
              <a:solidFill>
                <a:srgbClr val="808080"/>
              </a:solidFill>
              <a:latin typeface="Symbol"/>
            </a:rPr>
            <a:t>·</a:t>
          </a:r>
          <a:r>
            <a:rPr b="1" lang="fr-FR" sz="1000" spc="-1" strike="noStrike">
              <a:solidFill>
                <a:srgbClr val="808080"/>
              </a:solidFill>
              <a:latin typeface="Verdana"/>
            </a:rPr>
            <a:t> Base de donnée </a:t>
          </a:r>
          <a:endParaRPr b="0" lang="fr-FR" sz="1000" spc="-1" strike="noStrike">
            <a:latin typeface="Times New Roman"/>
          </a:endParaRPr>
        </a:p>
        <a:p>
          <a:pPr>
            <a:lnSpc>
              <a:spcPct val="100000"/>
            </a:lnSpc>
          </a:pPr>
          <a:r>
            <a:rPr b="1" lang="fr-FR" sz="1000" spc="-1" strike="noStrike">
              <a:solidFill>
                <a:srgbClr val="808080"/>
              </a:solidFill>
              <a:latin typeface="Verdana"/>
            </a:rPr>
            <a:t>enrichie et simplifiée </a:t>
          </a:r>
          <a:endParaRPr b="0" lang="fr-FR" sz="1000" spc="-1" strike="noStrike">
            <a:latin typeface="Times New Roman"/>
          </a:endParaRPr>
        </a:p>
        <a:p>
          <a:pPr>
            <a:lnSpc>
              <a:spcPct val="100000"/>
            </a:lnSpc>
          </a:pPr>
          <a:r>
            <a:rPr b="1" lang="fr-FR" sz="1000" spc="-1" strike="noStrike">
              <a:solidFill>
                <a:srgbClr val="808080"/>
              </a:solidFill>
              <a:latin typeface="Verdana"/>
            </a:rPr>
            <a:t>(suppression des doublons)</a:t>
          </a:r>
          <a:endParaRPr b="0" lang="fr-FR" sz="1000" spc="-1" strike="noStrike">
            <a:latin typeface="Times New Roman"/>
          </a:endParaRPr>
        </a:p>
        <a:p>
          <a:pPr>
            <a:lnSpc>
              <a:spcPct val="100000"/>
            </a:lnSpc>
          </a:pPr>
          <a:endParaRPr b="0" lang="fr-FR" sz="1000" spc="-1" strike="noStrike">
            <a:latin typeface="Times New Roman"/>
          </a:endParaRPr>
        </a:p>
        <a:p>
          <a:pPr>
            <a:lnSpc>
              <a:spcPct val="100000"/>
            </a:lnSpc>
          </a:pPr>
          <a:endParaRPr b="0" lang="fr-FR" sz="1000" spc="-1" strike="noStrike">
            <a:latin typeface="Times New Roman"/>
          </a:endParaRPr>
        </a:p>
        <a:p>
          <a:pPr>
            <a:lnSpc>
              <a:spcPct val="100000"/>
            </a:lnSpc>
          </a:pPr>
          <a:r>
            <a:rPr b="1" lang="fr-FR" sz="1000" spc="-1" strike="noStrike">
              <a:solidFill>
                <a:srgbClr val="808080"/>
              </a:solidFill>
              <a:latin typeface="Symbol"/>
            </a:rPr>
            <a:t>·</a:t>
          </a:r>
          <a:r>
            <a:rPr b="1" lang="fr-FR" sz="1000" spc="-1" strike="noStrike">
              <a:solidFill>
                <a:srgbClr val="808080"/>
              </a:solidFill>
              <a:latin typeface="Verdana"/>
            </a:rPr>
            <a:t> Les DQE sont plus complets, mieux hiérarchisés, </a:t>
          </a:r>
          <a:endParaRPr b="0" lang="fr-FR" sz="1000" spc="-1" strike="noStrike">
            <a:latin typeface="Times New Roman"/>
          </a:endParaRPr>
        </a:p>
        <a:p>
          <a:pPr>
            <a:lnSpc>
              <a:spcPct val="100000"/>
            </a:lnSpc>
          </a:pPr>
          <a:r>
            <a:rPr b="1" lang="fr-FR" sz="1000" spc="-1" strike="noStrike">
              <a:solidFill>
                <a:srgbClr val="808080"/>
              </a:solidFill>
              <a:latin typeface="Verdana"/>
            </a:rPr>
            <a:t>tous les intitulés font </a:t>
          </a:r>
          <a:endParaRPr b="0" lang="fr-FR" sz="1000" spc="-1" strike="noStrike">
            <a:latin typeface="Times New Roman"/>
          </a:endParaRPr>
        </a:p>
        <a:p>
          <a:pPr>
            <a:lnSpc>
              <a:spcPct val="100000"/>
            </a:lnSpc>
          </a:pPr>
          <a:r>
            <a:rPr b="1" lang="fr-FR" sz="1000" spc="-1" strike="noStrike">
              <a:solidFill>
                <a:srgbClr val="808080"/>
              </a:solidFill>
              <a:latin typeface="Verdana"/>
            </a:rPr>
            <a:t>référence à un article </a:t>
          </a:r>
          <a:endParaRPr b="0" lang="fr-FR" sz="1000" spc="-1" strike="noStrike">
            <a:latin typeface="Times New Roman"/>
          </a:endParaRPr>
        </a:p>
        <a:p>
          <a:pPr>
            <a:lnSpc>
              <a:spcPct val="100000"/>
            </a:lnSpc>
          </a:pPr>
          <a:r>
            <a:rPr b="1" lang="fr-FR" sz="1000" spc="-1" strike="noStrike">
              <a:solidFill>
                <a:srgbClr val="808080"/>
              </a:solidFill>
              <a:latin typeface="Verdana"/>
            </a:rPr>
            <a:t>de la base de donnée</a:t>
          </a:r>
          <a:endParaRPr b="0" lang="fr-FR" sz="1000" spc="-1" strike="noStrike">
            <a:latin typeface="Times New Roman"/>
          </a:endParaRPr>
        </a:p>
        <a:p>
          <a:pPr>
            <a:lnSpc>
              <a:spcPct val="100000"/>
            </a:lnSpc>
          </a:pPr>
          <a:endParaRPr b="0" lang="fr-FR" sz="1000" spc="-1" strike="noStrike">
            <a:latin typeface="Times New Roman"/>
          </a:endParaRPr>
        </a:p>
        <a:p>
          <a:pPr>
            <a:lnSpc>
              <a:spcPct val="100000"/>
            </a:lnSpc>
          </a:pPr>
          <a:endParaRPr b="0" lang="fr-FR" sz="1000" spc="-1" strike="noStrike">
            <a:latin typeface="Times New Roman"/>
          </a:endParaRPr>
        </a:p>
        <a:p>
          <a:pPr>
            <a:lnSpc>
              <a:spcPct val="100000"/>
            </a:lnSpc>
          </a:pPr>
          <a:r>
            <a:rPr b="1" lang="fr-FR" sz="1000" spc="-1" strike="noStrike">
              <a:solidFill>
                <a:srgbClr val="808080"/>
              </a:solidFill>
              <a:latin typeface="Symbol"/>
            </a:rPr>
            <a:t>·</a:t>
          </a:r>
          <a:r>
            <a:rPr b="1" lang="fr-FR" sz="1000" spc="-1" strike="noStrike">
              <a:solidFill>
                <a:srgbClr val="808080"/>
              </a:solidFill>
              <a:latin typeface="Verdana"/>
            </a:rPr>
            <a:t> Un nouveau DQE : </a:t>
          </a:r>
          <a:endParaRPr b="0" lang="fr-FR" sz="1000" spc="-1" strike="noStrike">
            <a:latin typeface="Times New Roman"/>
          </a:endParaRPr>
        </a:p>
        <a:p>
          <a:pPr>
            <a:lnSpc>
              <a:spcPct val="100000"/>
            </a:lnSpc>
          </a:pPr>
          <a:r>
            <a:rPr b="1" lang="fr-FR" sz="1000" spc="-1" strike="noStrike">
              <a:solidFill>
                <a:srgbClr val="808080"/>
              </a:solidFill>
              <a:latin typeface="Verdana"/>
            </a:rPr>
            <a:t>"Travaux d'accompagnement"</a:t>
          </a:r>
          <a:endParaRPr b="0" lang="fr-FR" sz="1000" spc="-1" strike="noStrike">
            <a:latin typeface="Times New Roman"/>
          </a:endParaRPr>
        </a:p>
        <a:p>
          <a:pPr>
            <a:lnSpc>
              <a:spcPct val="100000"/>
            </a:lnSpc>
          </a:pPr>
          <a:endParaRPr b="0" lang="fr-FR" sz="1000" spc="-1" strike="noStrike">
            <a:latin typeface="Times New Roman"/>
          </a:endParaRPr>
        </a:p>
        <a:p>
          <a:pPr>
            <a:lnSpc>
              <a:spcPct val="100000"/>
            </a:lnSpc>
          </a:pPr>
          <a:endParaRPr b="0" lang="fr-FR" sz="1000" spc="-1" strike="noStrike">
            <a:latin typeface="Times New Roman"/>
          </a:endParaRPr>
        </a:p>
        <a:p>
          <a:pPr>
            <a:lnSpc>
              <a:spcPct val="100000"/>
            </a:lnSpc>
          </a:pPr>
          <a:r>
            <a:rPr b="1" lang="fr-FR" sz="1000" spc="-1" strike="noStrike">
              <a:solidFill>
                <a:srgbClr val="808080"/>
              </a:solidFill>
              <a:latin typeface="Symbol"/>
            </a:rPr>
            <a:t>·</a:t>
          </a:r>
          <a:r>
            <a:rPr b="1" lang="fr-FR" sz="1000" spc="-1" strike="noStrike">
              <a:solidFill>
                <a:srgbClr val="808080"/>
              </a:solidFill>
              <a:latin typeface="Verdana"/>
            </a:rPr>
            <a:t> Tous les articles de </a:t>
          </a:r>
          <a:endParaRPr b="0" lang="fr-FR" sz="1000" spc="-1" strike="noStrike">
            <a:latin typeface="Times New Roman"/>
          </a:endParaRPr>
        </a:p>
        <a:p>
          <a:pPr>
            <a:lnSpc>
              <a:spcPct val="100000"/>
            </a:lnSpc>
          </a:pPr>
          <a:r>
            <a:rPr b="1" lang="fr-FR" sz="1000" spc="-1" strike="noStrike">
              <a:solidFill>
                <a:srgbClr val="808080"/>
              </a:solidFill>
              <a:latin typeface="Verdana"/>
            </a:rPr>
            <a:t>la base de donnée </a:t>
          </a:r>
          <a:endParaRPr b="0" lang="fr-FR" sz="1000" spc="-1" strike="noStrike">
            <a:latin typeface="Times New Roman"/>
          </a:endParaRPr>
        </a:p>
        <a:p>
          <a:pPr>
            <a:lnSpc>
              <a:spcPct val="100000"/>
            </a:lnSpc>
          </a:pPr>
          <a:r>
            <a:rPr b="1" lang="fr-FR" sz="1000" spc="-1" strike="noStrike">
              <a:solidFill>
                <a:srgbClr val="808080"/>
              </a:solidFill>
              <a:latin typeface="Verdana"/>
            </a:rPr>
            <a:t>sont référencés dans un DQE</a:t>
          </a:r>
          <a:endParaRPr b="0" lang="fr-FR" sz="1000" spc="-1" strike="noStrike">
            <a:latin typeface="Times New Roman"/>
          </a:endParaRPr>
        </a:p>
        <a:p>
          <a:pPr>
            <a:lnSpc>
              <a:spcPct val="100000"/>
            </a:lnSpc>
          </a:pPr>
          <a:endParaRPr b="0" lang="fr-FR" sz="1000" spc="-1" strike="noStrike">
            <a:latin typeface="Times New Roman"/>
          </a:endParaRPr>
        </a:p>
        <a:p>
          <a:pPr>
            <a:lnSpc>
              <a:spcPct val="100000"/>
            </a:lnSpc>
          </a:pPr>
          <a:endParaRPr b="0" lang="fr-FR" sz="1000" spc="-1" strike="noStrike">
            <a:latin typeface="Times New Roman"/>
          </a:endParaRPr>
        </a:p>
        <a:p>
          <a:pPr>
            <a:lnSpc>
              <a:spcPct val="100000"/>
            </a:lnSpc>
          </a:pPr>
          <a:r>
            <a:rPr b="1" lang="fr-FR" sz="1000" spc="-1" strike="noStrike">
              <a:solidFill>
                <a:srgbClr val="808080"/>
              </a:solidFill>
              <a:latin typeface="Symbol"/>
            </a:rPr>
            <a:t>·</a:t>
          </a:r>
          <a:r>
            <a:rPr b="1" lang="fr-FR" sz="1000" spc="-1" strike="noStrike">
              <a:solidFill>
                <a:srgbClr val="808080"/>
              </a:solidFill>
              <a:latin typeface="Verdana"/>
            </a:rPr>
            <a:t> Deux nouveaux outils : décaler d'une colonne un numéro de prix au niveau hiérarchique supérieur ou inférieur.</a:t>
          </a:r>
          <a:endParaRPr b="0" lang="fr-FR" sz="1000" spc="-1" strike="noStrike">
            <a:latin typeface="Times New Roman"/>
          </a:endParaRPr>
        </a:p>
      </xdr:txBody>
    </xdr:sp>
    <xdr:clientData/>
  </xdr:twoCellAnchor>
  <xdr:twoCellAnchor editAs="twoCell">
    <xdr:from>
      <xdr:col>2</xdr:col>
      <xdr:colOff>400320</xdr:colOff>
      <xdr:row>1</xdr:row>
      <xdr:rowOff>1048320</xdr:rowOff>
    </xdr:from>
    <xdr:to>
      <xdr:col>3</xdr:col>
      <xdr:colOff>560520</xdr:colOff>
      <xdr:row>1</xdr:row>
      <xdr:rowOff>1305000</xdr:rowOff>
    </xdr:to>
    <xdr:sp>
      <xdr:nvSpPr>
        <xdr:cNvPr id="11" name="WordArt 42"/>
        <xdr:cNvSpPr txBox="1"/>
      </xdr:nvSpPr>
      <xdr:spPr>
        <a:xfrm rot="16200000">
          <a:off x="8037720" y="648720"/>
          <a:ext cx="256680" cy="1379880"/>
        </a:xfrm>
        <a:prstGeom prst="rect">
          <a:avLst/>
        </a:prstGeom>
      </xdr:spPr>
      <xdr:txBody>
        <a:bodyPr wrap="none" lIns="90000" rIns="90000" tIns="45000" bIns="45000" anchor="t" anchorCtr="1">
          <a:prstTxWarp prst="textPlain">
            <a:avLst>
              <a:gd name="adj" fmla="val 50000"/>
            </a:avLst>
          </a:prstTxWarp>
          <a:noAutofit/>
        </a:bodyPr>
        <a:p>
          <a:pPr algn="ctr">
            <a:lnSpc>
              <a:spcPct val="100000"/>
            </a:lnSpc>
          </a:pPr>
          <a:r>
            <a:rPr b="0" lang="fr-FR" sz="1000" spc="491" strike="noStrike">
              <a:ln w="0">
                <a:noFill/>
              </a:ln>
              <a:solidFill>
                <a:srgbClr val="000000"/>
              </a:solidFill>
              <a:latin typeface="Arial"/>
            </a:rPr>
            <a:t>INFRASTRUCTURES</a:t>
          </a:r>
          <a:endParaRPr b="0" lang="fr-FR" sz="1000" spc="-1" strike="noStrike">
            <a:ln w="0">
              <a:noFill/>
            </a:ln>
            <a:solidFill>
              <a:srgbClr val="000000"/>
            </a:solidFill>
            <a:latin typeface="Times New Roman"/>
          </a:endParaRPr>
        </a:p>
      </xdr:txBody>
    </xdr:sp>
    <xdr:clientData/>
  </xdr:twoCellAnchor>
  <xdr:twoCellAnchor editAs="twoCell">
    <xdr:from>
      <xdr:col>1</xdr:col>
      <xdr:colOff>2486160</xdr:colOff>
      <xdr:row>11</xdr:row>
      <xdr:rowOff>0</xdr:rowOff>
    </xdr:from>
    <xdr:to>
      <xdr:col>2</xdr:col>
      <xdr:colOff>1085040</xdr:colOff>
      <xdr:row>14</xdr:row>
      <xdr:rowOff>8280</xdr:rowOff>
    </xdr:to>
    <xdr:sp>
      <xdr:nvSpPr>
        <xdr:cNvPr id="12" name="Text Box 45"/>
        <xdr:cNvSpPr/>
      </xdr:nvSpPr>
      <xdr:spPr>
        <a:xfrm>
          <a:off x="3241800" y="4829040"/>
          <a:ext cx="4919040" cy="494280"/>
        </a:xfrm>
        <a:prstGeom prst="rect">
          <a:avLst/>
        </a:prstGeom>
        <a:solidFill>
          <a:srgbClr val="ffffff"/>
        </a:solidFill>
        <a:ln w="9525">
          <a:noFill/>
        </a:ln>
      </xdr:spPr>
      <xdr:style>
        <a:lnRef idx="0"/>
        <a:fillRef idx="0"/>
        <a:effectRef idx="0"/>
        <a:fontRef idx="minor"/>
      </xdr:style>
      <xdr:txBody>
        <a:bodyPr vertOverflow="clip" lIns="36720" rIns="0" tIns="23040" bIns="0" anchor="t" upright="1">
          <a:noAutofit/>
        </a:bodyPr>
        <a:p>
          <a:pPr>
            <a:lnSpc>
              <a:spcPct val="100000"/>
            </a:lnSpc>
          </a:pPr>
          <a:r>
            <a:rPr b="1" lang="fr-FR" sz="1200" spc="-1" strike="noStrike">
              <a:solidFill>
                <a:srgbClr val="808080"/>
              </a:solidFill>
              <a:latin typeface="Verdana"/>
            </a:rPr>
            <a:t>Cliquez sur un bouton de la barre d'outils,  </a:t>
          </a:r>
          <a:endParaRPr b="0" lang="fr-FR" sz="1200" spc="-1" strike="noStrike">
            <a:latin typeface="Times New Roman"/>
          </a:endParaRPr>
        </a:p>
        <a:p>
          <a:pPr>
            <a:lnSpc>
              <a:spcPct val="100000"/>
            </a:lnSpc>
          </a:pPr>
          <a:r>
            <a:rPr b="1" lang="fr-FR" sz="1200" spc="-1" strike="noStrike">
              <a:solidFill>
                <a:srgbClr val="808080"/>
              </a:solidFill>
              <a:latin typeface="Verdana"/>
            </a:rPr>
            <a:t>un message d'aide sur cette commande apparaîtra.</a:t>
          </a:r>
          <a:endParaRPr b="0" lang="fr-FR" sz="1200" spc="-1" strike="noStrike">
            <a:latin typeface="Times New Roman"/>
          </a:endParaRPr>
        </a:p>
      </xdr:txBody>
    </xdr:sp>
    <xdr:clientData/>
  </xdr:twoCellAnchor>
  <xdr:twoCellAnchor editAs="twoCell">
    <xdr:from>
      <xdr:col>1</xdr:col>
      <xdr:colOff>2009880</xdr:colOff>
      <xdr:row>11</xdr:row>
      <xdr:rowOff>9360</xdr:rowOff>
    </xdr:from>
    <xdr:to>
      <xdr:col>1</xdr:col>
      <xdr:colOff>2380320</xdr:colOff>
      <xdr:row>13</xdr:row>
      <xdr:rowOff>55800</xdr:rowOff>
    </xdr:to>
    <xdr:sp>
      <xdr:nvSpPr>
        <xdr:cNvPr id="13" name="Oval 46"/>
        <xdr:cNvSpPr/>
      </xdr:nvSpPr>
      <xdr:spPr>
        <a:xfrm>
          <a:off x="2765520" y="4838400"/>
          <a:ext cx="370440" cy="370440"/>
        </a:xfrm>
        <a:prstGeom prst="ellipse">
          <a:avLst/>
        </a:prstGeom>
        <a:solidFill>
          <a:srgbClr val="ffffff"/>
        </a:solidFill>
        <a:ln w="28575">
          <a:solidFill>
            <a:srgbClr val="f49100"/>
          </a:solidFill>
          <a:round/>
        </a:ln>
      </xdr:spPr>
      <xdr:style>
        <a:lnRef idx="0"/>
        <a:fillRef idx="0"/>
        <a:effectRef idx="0"/>
        <a:fontRef idx="minor"/>
      </xdr:style>
    </xdr:sp>
    <xdr:clientData/>
  </xdr:twoCellAnchor>
  <xdr:twoCellAnchor editAs="twoCell">
    <xdr:from>
      <xdr:col>1</xdr:col>
      <xdr:colOff>2057400</xdr:colOff>
      <xdr:row>12</xdr:row>
      <xdr:rowOff>18720</xdr:rowOff>
    </xdr:from>
    <xdr:to>
      <xdr:col>1</xdr:col>
      <xdr:colOff>2304720</xdr:colOff>
      <xdr:row>12</xdr:row>
      <xdr:rowOff>18720</xdr:rowOff>
    </xdr:to>
    <xdr:sp>
      <xdr:nvSpPr>
        <xdr:cNvPr id="14" name="Line 47"/>
        <xdr:cNvSpPr/>
      </xdr:nvSpPr>
      <xdr:spPr>
        <a:xfrm>
          <a:off x="2813040" y="5009760"/>
          <a:ext cx="247320" cy="0"/>
        </a:xfrm>
        <a:prstGeom prst="line">
          <a:avLst/>
        </a:prstGeom>
        <a:ln w="28575">
          <a:solidFill>
            <a:srgbClr val="f49100"/>
          </a:solidFill>
          <a:round/>
          <a:tailEnd len="med" type="arrow" w="med"/>
        </a:ln>
      </xdr:spPr>
      <xdr:style>
        <a:lnRef idx="0"/>
        <a:fillRef idx="0"/>
        <a:effectRef idx="0"/>
        <a:fontRef idx="minor"/>
      </xdr:style>
    </xdr:sp>
    <xdr:clientData/>
  </xdr:twoCellAnchor>
  <xdr:twoCellAnchor editAs="oneCell">
    <xdr:from>
      <xdr:col>3</xdr:col>
      <xdr:colOff>1247760</xdr:colOff>
      <xdr:row>13</xdr:row>
      <xdr:rowOff>114480</xdr:rowOff>
    </xdr:from>
    <xdr:to>
      <xdr:col>3</xdr:col>
      <xdr:colOff>1713240</xdr:colOff>
      <xdr:row>15</xdr:row>
      <xdr:rowOff>18000</xdr:rowOff>
    </xdr:to>
    <xdr:pic>
      <xdr:nvPicPr>
        <xdr:cNvPr id="15" name="Picture 48" descr=""/>
        <xdr:cNvPicPr/>
      </xdr:nvPicPr>
      <xdr:blipFill>
        <a:blip r:embed="rId2"/>
        <a:srcRect l="14552" t="12108" r="80664" b="84766"/>
        <a:stretch/>
      </xdr:blipFill>
      <xdr:spPr>
        <a:xfrm>
          <a:off x="9543240" y="5267520"/>
          <a:ext cx="465480" cy="227520"/>
        </a:xfrm>
        <a:prstGeom prst="rect">
          <a:avLst/>
        </a:prstGeom>
        <a:ln w="1">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0</xdr:colOff>
      <xdr:row>0</xdr:row>
      <xdr:rowOff>0</xdr:rowOff>
    </xdr:from>
    <xdr:to>
      <xdr:col>2</xdr:col>
      <xdr:colOff>0</xdr:colOff>
      <xdr:row>0</xdr:row>
      <xdr:rowOff>0</xdr:rowOff>
    </xdr:to>
    <xdr:pic>
      <xdr:nvPicPr>
        <xdr:cNvPr id="16" name="Picture 1" descr="cg28"/>
        <xdr:cNvPicPr/>
      </xdr:nvPicPr>
      <xdr:blipFill>
        <a:blip r:embed="rId1"/>
        <a:stretch/>
      </xdr:blipFill>
      <xdr:spPr>
        <a:xfrm>
          <a:off x="1772280" y="0"/>
          <a:ext cx="0" cy="0"/>
        </a:xfrm>
        <a:prstGeom prst="rect">
          <a:avLst/>
        </a:prstGeom>
        <a:ln w="9525">
          <a:noFill/>
        </a:ln>
      </xdr:spPr>
    </xdr:pic>
    <xdr:clientData/>
  </xdr:twoCellAnchor>
  <xdr:twoCellAnchor editAs="absolute">
    <xdr:from>
      <xdr:col>2</xdr:col>
      <xdr:colOff>0</xdr:colOff>
      <xdr:row>0</xdr:row>
      <xdr:rowOff>0</xdr:rowOff>
    </xdr:from>
    <xdr:to>
      <xdr:col>2</xdr:col>
      <xdr:colOff>0</xdr:colOff>
      <xdr:row>0</xdr:row>
      <xdr:rowOff>0</xdr:rowOff>
    </xdr:to>
    <xdr:pic>
      <xdr:nvPicPr>
        <xdr:cNvPr id="17" name="Picture 3" descr="logo_sce"/>
        <xdr:cNvPicPr/>
      </xdr:nvPicPr>
      <xdr:blipFill>
        <a:blip r:embed="rId2"/>
        <a:stretch/>
      </xdr:blipFill>
      <xdr:spPr>
        <a:xfrm>
          <a:off x="1772280" y="0"/>
          <a:ext cx="0" cy="0"/>
        </a:xfrm>
        <a:prstGeom prst="rect">
          <a:avLst/>
        </a:prstGeom>
        <a:ln w="9525">
          <a:noFill/>
        </a:ln>
      </xdr:spPr>
    </xdr:pic>
    <xdr:clientData/>
  </xdr:twoCellAnchor>
  <xdr:twoCellAnchor editAs="absolute">
    <xdr:from>
      <xdr:col>2</xdr:col>
      <xdr:colOff>0</xdr:colOff>
      <xdr:row>0</xdr:row>
      <xdr:rowOff>0</xdr:rowOff>
    </xdr:from>
    <xdr:to>
      <xdr:col>2</xdr:col>
      <xdr:colOff>0</xdr:colOff>
      <xdr:row>0</xdr:row>
      <xdr:rowOff>0</xdr:rowOff>
    </xdr:to>
    <xdr:pic>
      <xdr:nvPicPr>
        <xdr:cNvPr id="18" name="Picture 5" descr="logo_sce"/>
        <xdr:cNvPicPr/>
      </xdr:nvPicPr>
      <xdr:blipFill>
        <a:blip r:embed="rId3"/>
        <a:stretch/>
      </xdr:blipFill>
      <xdr:spPr>
        <a:xfrm>
          <a:off x="1772280" y="0"/>
          <a:ext cx="0" cy="0"/>
        </a:xfrm>
        <a:prstGeom prst="rect">
          <a:avLst/>
        </a:prstGeom>
        <a:ln w="9525">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sce-24/%23Et_Infra12/Projet_C_SOE13/130775-LGE-Restructuration-de-2-ponts-en-maconnerie/130775B-AVP/Rapport/Pont%20sur%20la%20Rochette/Indice%20A/DQE-TBL%2006-06-2013.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ide"/>
      <sheetName val="BD PU"/>
      <sheetName val="Données"/>
      <sheetName val="DQE OA - 11484-B"/>
      <sheetName val="AM"/>
    </sheetNames>
    <sheetDataSet>
      <sheetData sheetId="0"/>
      <sheetData sheetId="1"/>
      <sheetData sheetId="2"/>
      <sheetData sheetId="3"/>
      <sheetData sheetId="4"/>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6.xml.rels><?xml version="1.0" encoding="UTF-8"?>
<Relationships xmlns="http://schemas.openxmlformats.org/package/2006/relationships"><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D10"/>
  <sheetViews>
    <sheetView showFormulas="false" showGridLines="false" showRowColHeaders="true" showZeros="true" rightToLeft="false" tabSelected="false" showOutlineSymbols="true" defaultGridColor="true" view="pageBreakPreview" topLeftCell="A1" colorId="64" zoomScale="150" zoomScaleNormal="85" zoomScalePageLayoutView="150" workbookViewId="0">
      <selection pane="topLeft" activeCell="A1" activeCellId="0" sqref="A1"/>
    </sheetView>
  </sheetViews>
  <sheetFormatPr defaultColWidth="10.72265625" defaultRowHeight="12.75" zeroHeight="false" outlineLevelRow="0" outlineLevelCol="0"/>
  <cols>
    <col collapsed="false" customWidth="true" hidden="false" outlineLevel="0" max="2" min="2" style="0" width="89.57"/>
    <col collapsed="false" customWidth="true" hidden="false" outlineLevel="0" max="3" min="3" style="0" width="17.29"/>
    <col collapsed="false" customWidth="true" hidden="false" outlineLevel="0" max="4" min="4" style="0" width="46.42"/>
  </cols>
  <sheetData>
    <row r="1" customFormat="false" ht="12.75" hidden="false" customHeight="false" outlineLevel="0" collapsed="false">
      <c r="B1" s="0" t="s">
        <v>0</v>
      </c>
    </row>
    <row r="2" customFormat="false" ht="165" hidden="false" customHeight="true" outlineLevel="0" collapsed="false">
      <c r="B2" s="1"/>
      <c r="C2" s="2"/>
    </row>
    <row r="3" customFormat="false" ht="15.75" hidden="false" customHeight="false" outlineLevel="0" collapsed="false">
      <c r="B3" s="3"/>
    </row>
    <row r="4" customFormat="false" ht="79.5" hidden="false" customHeight="true" outlineLevel="0" collapsed="false">
      <c r="B4" s="4"/>
    </row>
    <row r="5" customFormat="false" ht="15.75" hidden="false" customHeight="false" outlineLevel="0" collapsed="false">
      <c r="B5" s="3"/>
    </row>
    <row r="6" customFormat="false" ht="15.75" hidden="false" customHeight="false" outlineLevel="0" collapsed="false">
      <c r="B6" s="3"/>
      <c r="C6" s="5"/>
      <c r="D6" s="5"/>
    </row>
    <row r="7" customFormat="false" ht="15.75" hidden="false" customHeight="false" outlineLevel="0" collapsed="false">
      <c r="B7" s="3"/>
    </row>
    <row r="8" customFormat="false" ht="15.75" hidden="false" customHeight="false" outlineLevel="0" collapsed="false">
      <c r="B8" s="3"/>
    </row>
    <row r="9" customFormat="false" ht="15.75" hidden="false" customHeight="false" outlineLevel="0" collapsed="false">
      <c r="B9" s="3"/>
    </row>
    <row r="10" customFormat="false" ht="15.75" hidden="false" customHeight="false" outlineLevel="0" collapsed="false">
      <c r="B10" s="3"/>
    </row>
  </sheetData>
  <sheetProtection sheet="true" password="ca4b" objects="true" scenarios="true"/>
  <printOptions headings="false" gridLines="false" gridLinesSet="true" horizontalCentered="fals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true"/>
  </sheetPr>
  <dimension ref="A1:L1832"/>
  <sheetViews>
    <sheetView showFormulas="false" showGridLines="true" showRowColHeaders="true" showZeros="true" rightToLeft="false" tabSelected="false" showOutlineSymbols="true" defaultGridColor="true" view="pageBreakPreview" topLeftCell="A1" colorId="64" zoomScale="150" zoomScaleNormal="90" zoomScalePageLayoutView="150" workbookViewId="0">
      <pane xSplit="0" ySplit="2" topLeftCell="A376" activePane="bottomLeft" state="frozen"/>
      <selection pane="topLeft" activeCell="A1" activeCellId="0" sqref="A1"/>
      <selection pane="bottomLeft" activeCell="B1" activeCellId="0" sqref="B1"/>
    </sheetView>
  </sheetViews>
  <sheetFormatPr defaultColWidth="10.72265625" defaultRowHeight="12.75" zeroHeight="false" outlineLevelRow="0" outlineLevelCol="0"/>
  <cols>
    <col collapsed="false" customWidth="true" hidden="false" outlineLevel="0" max="1" min="1" style="0" width="8"/>
    <col collapsed="false" customWidth="true" hidden="false" outlineLevel="0" max="2" min="2" style="6" width="28.98"/>
    <col collapsed="false" customWidth="true" hidden="false" outlineLevel="0" max="3" min="3" style="7" width="104.86"/>
    <col collapsed="false" customWidth="true" hidden="false" outlineLevel="0" max="4" min="4" style="8" width="30.7"/>
    <col collapsed="false" customWidth="true" hidden="false" outlineLevel="0" max="6" min="6" style="0" width="15.29"/>
    <col collapsed="false" customWidth="true" hidden="false" outlineLevel="0" max="8" min="8" style="0" width="57.42"/>
    <col collapsed="false" customWidth="true" hidden="false" outlineLevel="0" max="257" min="257" style="0" width="8"/>
    <col collapsed="false" customWidth="true" hidden="false" outlineLevel="0" max="258" min="258" style="0" width="28.98"/>
    <col collapsed="false" customWidth="true" hidden="false" outlineLevel="0" max="259" min="259" style="0" width="70.71"/>
    <col collapsed="false" customWidth="true" hidden="false" outlineLevel="0" max="260" min="260" style="0" width="30.7"/>
    <col collapsed="false" customWidth="true" hidden="false" outlineLevel="0" max="262" min="262" style="0" width="11.71"/>
    <col collapsed="false" customWidth="true" hidden="false" outlineLevel="0" max="513" min="513" style="0" width="8"/>
    <col collapsed="false" customWidth="true" hidden="false" outlineLevel="0" max="514" min="514" style="0" width="28.98"/>
    <col collapsed="false" customWidth="true" hidden="false" outlineLevel="0" max="515" min="515" style="0" width="70.71"/>
    <col collapsed="false" customWidth="true" hidden="false" outlineLevel="0" max="516" min="516" style="0" width="30.7"/>
    <col collapsed="false" customWidth="true" hidden="false" outlineLevel="0" max="518" min="518" style="0" width="11.71"/>
    <col collapsed="false" customWidth="true" hidden="false" outlineLevel="0" max="769" min="769" style="0" width="8"/>
    <col collapsed="false" customWidth="true" hidden="false" outlineLevel="0" max="770" min="770" style="0" width="28.98"/>
    <col collapsed="false" customWidth="true" hidden="false" outlineLevel="0" max="771" min="771" style="0" width="70.71"/>
    <col collapsed="false" customWidth="true" hidden="false" outlineLevel="0" max="772" min="772" style="0" width="30.7"/>
    <col collapsed="false" customWidth="true" hidden="false" outlineLevel="0" max="774" min="774" style="0" width="11.71"/>
  </cols>
  <sheetData>
    <row r="1" customFormat="false" ht="12.75" hidden="false" customHeight="false" outlineLevel="0" collapsed="false">
      <c r="B1" s="9" t="n">
        <v>970</v>
      </c>
      <c r="C1" s="10" t="s">
        <v>1</v>
      </c>
    </row>
    <row r="2" s="15" customFormat="true" ht="24" hidden="false" customHeight="false" outlineLevel="0" collapsed="false">
      <c r="A2" s="11" t="s">
        <v>2</v>
      </c>
      <c r="B2" s="11" t="s">
        <v>3</v>
      </c>
      <c r="C2" s="12" t="s">
        <v>4</v>
      </c>
      <c r="D2" s="13" t="s">
        <v>5</v>
      </c>
      <c r="E2" s="11" t="s">
        <v>6</v>
      </c>
      <c r="F2" s="14" t="s">
        <v>7</v>
      </c>
      <c r="G2" s="11" t="s">
        <v>8</v>
      </c>
      <c r="H2" s="11" t="s">
        <v>9</v>
      </c>
      <c r="I2" s="11" t="s">
        <v>10</v>
      </c>
      <c r="J2" s="11" t="s">
        <v>11</v>
      </c>
    </row>
    <row r="3" s="18" customFormat="true" ht="144" hidden="true" customHeight="false" outlineLevel="0" collapsed="false">
      <c r="A3" s="9"/>
      <c r="B3" s="9" t="s">
        <v>12</v>
      </c>
      <c r="C3" s="16" t="s">
        <v>13</v>
      </c>
      <c r="D3" s="8" t="s">
        <v>14</v>
      </c>
      <c r="E3" s="16" t="s">
        <v>15</v>
      </c>
      <c r="F3" s="17" t="n">
        <v>43927.7319444444</v>
      </c>
      <c r="G3" s="16"/>
      <c r="H3" s="16"/>
      <c r="I3" s="16"/>
      <c r="J3" s="16"/>
    </row>
    <row r="4" s="18" customFormat="true" ht="48" hidden="true" customHeight="false" outlineLevel="0" collapsed="false">
      <c r="A4" s="9"/>
      <c r="B4" s="9" t="s">
        <v>16</v>
      </c>
      <c r="C4" s="16" t="s">
        <v>17</v>
      </c>
      <c r="D4" s="8" t="s">
        <v>18</v>
      </c>
      <c r="E4" s="16" t="s">
        <v>15</v>
      </c>
      <c r="F4" s="17" t="n">
        <v>43927.7333333333</v>
      </c>
      <c r="G4" s="16"/>
      <c r="H4" s="16"/>
      <c r="I4" s="16"/>
      <c r="J4" s="16"/>
    </row>
    <row r="5" s="18" customFormat="true" ht="60" hidden="true" customHeight="false" outlineLevel="0" collapsed="false">
      <c r="B5" s="9" t="s">
        <v>19</v>
      </c>
      <c r="C5" s="16" t="s">
        <v>20</v>
      </c>
      <c r="D5" s="8" t="s">
        <v>18</v>
      </c>
      <c r="E5" s="16" t="s">
        <v>15</v>
      </c>
      <c r="F5" s="17" t="n">
        <v>43927.7375</v>
      </c>
      <c r="G5" s="16"/>
      <c r="H5" s="16"/>
      <c r="I5" s="16"/>
      <c r="J5" s="16"/>
    </row>
    <row r="6" s="18" customFormat="true" ht="60" hidden="true" customHeight="false" outlineLevel="0" collapsed="false">
      <c r="A6" s="19"/>
      <c r="B6" s="9" t="s">
        <v>21</v>
      </c>
      <c r="C6" s="16" t="s">
        <v>22</v>
      </c>
      <c r="D6" s="8" t="s">
        <v>18</v>
      </c>
      <c r="E6" s="16" t="s">
        <v>15</v>
      </c>
      <c r="F6" s="17" t="n">
        <v>43927.7430555556</v>
      </c>
      <c r="G6" s="16"/>
      <c r="H6" s="16"/>
      <c r="I6" s="16"/>
      <c r="J6" s="16"/>
    </row>
    <row r="7" s="18" customFormat="true" ht="36" hidden="true" customHeight="false" outlineLevel="0" collapsed="false">
      <c r="A7" s="19"/>
      <c r="B7" s="9" t="s">
        <v>23</v>
      </c>
      <c r="C7" s="16" t="s">
        <v>24</v>
      </c>
      <c r="D7" s="8" t="s">
        <v>14</v>
      </c>
      <c r="E7" s="16" t="s">
        <v>15</v>
      </c>
      <c r="F7" s="17" t="n">
        <v>43927.7451388889</v>
      </c>
      <c r="G7" s="16"/>
      <c r="H7" s="16"/>
      <c r="I7" s="16"/>
      <c r="J7" s="20"/>
    </row>
    <row r="8" s="18" customFormat="true" ht="96" hidden="true" customHeight="false" outlineLevel="0" collapsed="false">
      <c r="A8" s="19"/>
      <c r="B8" s="9" t="s">
        <v>25</v>
      </c>
      <c r="C8" s="16" t="s">
        <v>26</v>
      </c>
      <c r="D8" s="8" t="s">
        <v>27</v>
      </c>
      <c r="E8" s="16" t="s">
        <v>15</v>
      </c>
      <c r="F8" s="17" t="n">
        <v>43927.7465277778</v>
      </c>
      <c r="G8" s="16"/>
      <c r="H8" s="16"/>
      <c r="I8" s="16"/>
      <c r="J8" s="16"/>
    </row>
    <row r="9" s="18" customFormat="true" ht="60" hidden="true" customHeight="false" outlineLevel="0" collapsed="false">
      <c r="A9" s="9"/>
      <c r="B9" s="9" t="s">
        <v>28</v>
      </c>
      <c r="C9" s="16" t="s">
        <v>29</v>
      </c>
      <c r="D9" s="8" t="s">
        <v>30</v>
      </c>
      <c r="E9" s="16" t="s">
        <v>15</v>
      </c>
      <c r="F9" s="17" t="n">
        <v>43927.7479166667</v>
      </c>
      <c r="G9" s="16"/>
      <c r="H9" s="16"/>
      <c r="I9" s="16"/>
      <c r="J9" s="16"/>
    </row>
    <row r="10" s="18" customFormat="true" ht="60" hidden="true" customHeight="false" outlineLevel="0" collapsed="false">
      <c r="A10" s="9"/>
      <c r="B10" s="9" t="s">
        <v>31</v>
      </c>
      <c r="C10" s="16" t="s">
        <v>32</v>
      </c>
      <c r="D10" s="21" t="s">
        <v>33</v>
      </c>
      <c r="E10" s="16" t="s">
        <v>15</v>
      </c>
      <c r="F10" s="17" t="n">
        <v>43927.7506944444</v>
      </c>
      <c r="G10" s="16"/>
      <c r="H10" s="16"/>
      <c r="I10" s="16"/>
      <c r="J10" s="16"/>
    </row>
    <row r="11" s="18" customFormat="true" ht="120" hidden="true" customHeight="false" outlineLevel="0" collapsed="false">
      <c r="A11" s="19"/>
      <c r="B11" s="9" t="s">
        <v>34</v>
      </c>
      <c r="C11" s="16" t="s">
        <v>35</v>
      </c>
      <c r="D11" s="8" t="s">
        <v>30</v>
      </c>
      <c r="E11" s="16" t="s">
        <v>15</v>
      </c>
      <c r="F11" s="17" t="n">
        <v>43927.7548611111</v>
      </c>
      <c r="G11" s="16"/>
      <c r="H11" s="16"/>
      <c r="I11" s="16"/>
      <c r="J11" s="16"/>
    </row>
    <row r="12" s="18" customFormat="true" ht="72" hidden="true" customHeight="false" outlineLevel="0" collapsed="false">
      <c r="A12" s="19"/>
      <c r="B12" s="9" t="s">
        <v>36</v>
      </c>
      <c r="C12" s="16" t="s">
        <v>37</v>
      </c>
      <c r="D12" s="8" t="s">
        <v>30</v>
      </c>
      <c r="E12" s="16" t="s">
        <v>15</v>
      </c>
      <c r="F12" s="17" t="n">
        <v>43927.75625</v>
      </c>
      <c r="G12" s="16"/>
      <c r="H12" s="16"/>
      <c r="I12" s="16"/>
      <c r="J12" s="16"/>
    </row>
    <row r="13" s="18" customFormat="true" ht="72" hidden="true" customHeight="false" outlineLevel="0" collapsed="false">
      <c r="A13" s="19"/>
      <c r="B13" s="9" t="s">
        <v>38</v>
      </c>
      <c r="C13" s="16" t="s">
        <v>39</v>
      </c>
      <c r="D13" s="8" t="s">
        <v>30</v>
      </c>
      <c r="E13" s="16" t="s">
        <v>15</v>
      </c>
      <c r="F13" s="17" t="n">
        <v>43927.7576388889</v>
      </c>
      <c r="G13" s="16"/>
      <c r="H13" s="16"/>
      <c r="I13" s="16"/>
      <c r="J13" s="16"/>
    </row>
    <row r="14" s="18" customFormat="true" ht="144" hidden="true" customHeight="false" outlineLevel="0" collapsed="false">
      <c r="A14" s="9"/>
      <c r="B14" s="9" t="s">
        <v>40</v>
      </c>
      <c r="C14" s="16" t="s">
        <v>41</v>
      </c>
      <c r="D14" s="8" t="s">
        <v>14</v>
      </c>
      <c r="E14" s="16" t="s">
        <v>15</v>
      </c>
      <c r="F14" s="17" t="n">
        <v>43927.7604166667</v>
      </c>
      <c r="G14" s="16"/>
      <c r="H14" s="16"/>
      <c r="I14" s="16"/>
      <c r="J14" s="16"/>
    </row>
    <row r="15" s="18" customFormat="true" ht="120" hidden="true" customHeight="false" outlineLevel="0" collapsed="false">
      <c r="A15" s="9"/>
      <c r="B15" s="9" t="s">
        <v>42</v>
      </c>
      <c r="C15" s="16" t="s">
        <v>43</v>
      </c>
      <c r="D15" s="21" t="s">
        <v>44</v>
      </c>
      <c r="E15" s="16" t="s">
        <v>15</v>
      </c>
      <c r="F15" s="17" t="n">
        <v>43927.7652777778</v>
      </c>
      <c r="G15" s="16"/>
      <c r="H15" s="16"/>
      <c r="I15" s="16"/>
      <c r="J15" s="16"/>
    </row>
    <row r="16" s="18" customFormat="true" ht="108" hidden="true" customHeight="false" outlineLevel="0" collapsed="false">
      <c r="A16" s="19"/>
      <c r="B16" s="9" t="s">
        <v>45</v>
      </c>
      <c r="C16" s="16" t="s">
        <v>46</v>
      </c>
      <c r="D16" s="8" t="s">
        <v>14</v>
      </c>
      <c r="E16" s="16" t="s">
        <v>15</v>
      </c>
      <c r="F16" s="17" t="n">
        <v>43927.7680555556</v>
      </c>
      <c r="G16" s="16"/>
      <c r="H16" s="16"/>
      <c r="I16" s="16"/>
      <c r="J16" s="16"/>
    </row>
    <row r="17" s="18" customFormat="true" ht="96" hidden="true" customHeight="false" outlineLevel="0" collapsed="false">
      <c r="A17" s="19"/>
      <c r="B17" s="9" t="s">
        <v>47</v>
      </c>
      <c r="C17" s="16" t="s">
        <v>48</v>
      </c>
      <c r="D17" s="8" t="s">
        <v>44</v>
      </c>
      <c r="E17" s="16" t="s">
        <v>15</v>
      </c>
      <c r="F17" s="17" t="n">
        <v>43928.3715277778</v>
      </c>
      <c r="G17" s="16"/>
      <c r="H17" s="16"/>
      <c r="I17" s="16"/>
      <c r="J17" s="16"/>
    </row>
    <row r="18" s="18" customFormat="true" ht="144" hidden="true" customHeight="false" outlineLevel="0" collapsed="false">
      <c r="A18" s="19"/>
      <c r="B18" s="9" t="s">
        <v>49</v>
      </c>
      <c r="C18" s="16" t="s">
        <v>50</v>
      </c>
      <c r="D18" s="8" t="s">
        <v>18</v>
      </c>
      <c r="E18" s="16" t="s">
        <v>15</v>
      </c>
      <c r="F18" s="17" t="n">
        <v>43928.3736111111</v>
      </c>
      <c r="G18" s="16"/>
      <c r="H18" s="16"/>
      <c r="I18" s="16"/>
      <c r="J18" s="16"/>
    </row>
    <row r="19" s="18" customFormat="true" ht="36" hidden="true" customHeight="false" outlineLevel="0" collapsed="false">
      <c r="A19" s="9"/>
      <c r="B19" s="9" t="s">
        <v>51</v>
      </c>
      <c r="C19" s="16" t="s">
        <v>52</v>
      </c>
      <c r="D19" s="21" t="s">
        <v>53</v>
      </c>
      <c r="E19" s="16" t="s">
        <v>15</v>
      </c>
      <c r="F19" s="17" t="n">
        <v>43928.3840277778</v>
      </c>
      <c r="G19" s="16"/>
      <c r="H19" s="16"/>
      <c r="I19" s="16"/>
      <c r="J19" s="16"/>
    </row>
    <row r="20" s="18" customFormat="true" ht="96" hidden="true" customHeight="false" outlineLevel="0" collapsed="false">
      <c r="A20" s="9"/>
      <c r="B20" s="9" t="s">
        <v>54</v>
      </c>
      <c r="C20" s="16" t="s">
        <v>55</v>
      </c>
      <c r="D20" s="8" t="s">
        <v>14</v>
      </c>
      <c r="E20" s="16" t="s">
        <v>15</v>
      </c>
      <c r="F20" s="17" t="n">
        <v>43928.3881944444</v>
      </c>
      <c r="G20" s="16"/>
      <c r="H20" s="16"/>
      <c r="I20" s="16"/>
      <c r="J20" s="16"/>
    </row>
    <row r="21" s="18" customFormat="true" ht="36" hidden="true" customHeight="false" outlineLevel="0" collapsed="false">
      <c r="A21" s="9"/>
      <c r="B21" s="9" t="s">
        <v>56</v>
      </c>
      <c r="C21" s="16" t="s">
        <v>57</v>
      </c>
      <c r="D21" s="21" t="s">
        <v>53</v>
      </c>
      <c r="E21" s="16" t="s">
        <v>15</v>
      </c>
      <c r="F21" s="17" t="n">
        <v>43928.3916666667</v>
      </c>
      <c r="G21" s="16"/>
      <c r="H21" s="16"/>
      <c r="I21" s="16"/>
      <c r="J21" s="16"/>
    </row>
    <row r="22" s="18" customFormat="true" ht="120" hidden="true" customHeight="false" outlineLevel="0" collapsed="false">
      <c r="A22" s="19"/>
      <c r="B22" s="9" t="s">
        <v>58</v>
      </c>
      <c r="C22" s="16" t="s">
        <v>59</v>
      </c>
      <c r="D22" s="8" t="s">
        <v>53</v>
      </c>
      <c r="E22" s="16" t="s">
        <v>15</v>
      </c>
      <c r="F22" s="17" t="n">
        <v>43928.3958333333</v>
      </c>
      <c r="G22" s="16"/>
      <c r="H22" s="16"/>
      <c r="I22" s="16"/>
      <c r="J22" s="16"/>
    </row>
    <row r="23" s="18" customFormat="true" ht="96" hidden="true" customHeight="false" outlineLevel="0" collapsed="false">
      <c r="A23" s="19"/>
      <c r="B23" s="9" t="s">
        <v>60</v>
      </c>
      <c r="C23" s="16" t="s">
        <v>61</v>
      </c>
      <c r="D23" s="8" t="s">
        <v>14</v>
      </c>
      <c r="E23" s="16" t="s">
        <v>15</v>
      </c>
      <c r="F23" s="17" t="n">
        <v>43928.3993055556</v>
      </c>
      <c r="G23" s="16"/>
      <c r="H23" s="16"/>
      <c r="I23" s="16"/>
      <c r="J23" s="16"/>
    </row>
    <row r="24" s="18" customFormat="true" ht="84" hidden="true" customHeight="false" outlineLevel="0" collapsed="false">
      <c r="A24" s="19"/>
      <c r="B24" s="9" t="s">
        <v>62</v>
      </c>
      <c r="C24" s="16" t="s">
        <v>63</v>
      </c>
      <c r="D24" s="8" t="s">
        <v>64</v>
      </c>
      <c r="E24" s="16" t="s">
        <v>15</v>
      </c>
      <c r="F24" s="17" t="n">
        <v>43928.4006944444</v>
      </c>
      <c r="G24" s="16"/>
      <c r="H24" s="16"/>
      <c r="I24" s="16"/>
      <c r="J24" s="16"/>
    </row>
    <row r="25" s="18" customFormat="true" ht="84" hidden="true" customHeight="false" outlineLevel="0" collapsed="false">
      <c r="A25" s="19"/>
      <c r="B25" s="9" t="s">
        <v>65</v>
      </c>
      <c r="C25" s="16" t="s">
        <v>66</v>
      </c>
      <c r="D25" s="8" t="s">
        <v>53</v>
      </c>
      <c r="E25" s="16" t="s">
        <v>15</v>
      </c>
      <c r="F25" s="17" t="n">
        <v>43928.4041666667</v>
      </c>
      <c r="G25" s="16"/>
      <c r="H25" s="16"/>
      <c r="I25" s="16"/>
      <c r="J25" s="16"/>
    </row>
    <row r="26" s="18" customFormat="true" ht="96" hidden="true" customHeight="false" outlineLevel="0" collapsed="false">
      <c r="A26" s="19"/>
      <c r="B26" s="9" t="s">
        <v>67</v>
      </c>
      <c r="C26" s="16" t="s">
        <v>68</v>
      </c>
      <c r="D26" s="8" t="s">
        <v>18</v>
      </c>
      <c r="E26" s="16" t="s">
        <v>15</v>
      </c>
      <c r="F26" s="17" t="n">
        <v>43928.4159722222</v>
      </c>
      <c r="G26" s="16"/>
      <c r="H26" s="16"/>
      <c r="I26" s="16"/>
      <c r="J26" s="16"/>
    </row>
    <row r="27" s="18" customFormat="true" ht="228" hidden="true" customHeight="false" outlineLevel="0" collapsed="false">
      <c r="A27" s="9"/>
      <c r="B27" s="9" t="s">
        <v>69</v>
      </c>
      <c r="C27" s="16" t="s">
        <v>70</v>
      </c>
      <c r="D27" s="21" t="s">
        <v>18</v>
      </c>
      <c r="E27" s="16" t="s">
        <v>15</v>
      </c>
      <c r="F27" s="17" t="n">
        <v>43928.4319444444</v>
      </c>
      <c r="G27" s="16"/>
      <c r="H27" s="16"/>
      <c r="I27" s="16"/>
      <c r="J27" s="16"/>
    </row>
    <row r="28" s="18" customFormat="true" ht="96" hidden="true" customHeight="false" outlineLevel="0" collapsed="false">
      <c r="B28" s="9" t="s">
        <v>71</v>
      </c>
      <c r="C28" s="16" t="s">
        <v>72</v>
      </c>
      <c r="D28" s="22" t="s">
        <v>18</v>
      </c>
      <c r="E28" s="16" t="s">
        <v>15</v>
      </c>
      <c r="F28" s="17" t="n">
        <v>43928.4402777778</v>
      </c>
      <c r="G28" s="16"/>
      <c r="H28" s="16"/>
      <c r="I28" s="16"/>
      <c r="J28" s="16"/>
    </row>
    <row r="29" s="18" customFormat="true" ht="156" hidden="true" customHeight="false" outlineLevel="0" collapsed="false">
      <c r="B29" s="9" t="s">
        <v>73</v>
      </c>
      <c r="C29" s="16" t="s">
        <v>74</v>
      </c>
      <c r="D29" s="22" t="s">
        <v>75</v>
      </c>
      <c r="E29" s="16" t="s">
        <v>15</v>
      </c>
      <c r="F29" s="17" t="n">
        <v>43928.4451388889</v>
      </c>
      <c r="G29" s="16"/>
      <c r="H29" s="16"/>
      <c r="I29" s="16"/>
      <c r="J29" s="16"/>
    </row>
    <row r="30" s="18" customFormat="true" ht="192" hidden="true" customHeight="false" outlineLevel="0" collapsed="false">
      <c r="A30" s="19"/>
      <c r="B30" s="9" t="s">
        <v>76</v>
      </c>
      <c r="C30" s="16" t="s">
        <v>77</v>
      </c>
      <c r="D30" s="8" t="s">
        <v>64</v>
      </c>
      <c r="E30" s="16" t="s">
        <v>15</v>
      </c>
      <c r="F30" s="17" t="n">
        <v>43928.4472222222</v>
      </c>
      <c r="G30" s="16"/>
      <c r="H30" s="16"/>
      <c r="I30" s="16"/>
      <c r="J30" s="16"/>
    </row>
    <row r="31" s="18" customFormat="true" ht="72" hidden="false" customHeight="false" outlineLevel="0" collapsed="false">
      <c r="A31" s="19"/>
      <c r="B31" s="9" t="s">
        <v>78</v>
      </c>
      <c r="C31" s="16" t="s">
        <v>79</v>
      </c>
      <c r="D31" s="8" t="s">
        <v>44</v>
      </c>
      <c r="E31" s="16" t="s">
        <v>15</v>
      </c>
      <c r="F31" s="17" t="n">
        <v>43928.4486111111</v>
      </c>
      <c r="G31" s="16"/>
      <c r="H31" s="16"/>
      <c r="I31" s="16"/>
      <c r="J31" s="16"/>
    </row>
    <row r="32" s="18" customFormat="true" ht="132" hidden="true" customHeight="false" outlineLevel="0" collapsed="false">
      <c r="B32" s="9" t="s">
        <v>80</v>
      </c>
      <c r="C32" s="16" t="s">
        <v>81</v>
      </c>
      <c r="D32" s="22" t="s">
        <v>75</v>
      </c>
      <c r="E32" s="16" t="s">
        <v>15</v>
      </c>
      <c r="F32" s="17" t="n">
        <v>43928.45</v>
      </c>
      <c r="G32" s="16"/>
      <c r="H32" s="16"/>
      <c r="I32" s="16"/>
      <c r="J32" s="16"/>
    </row>
    <row r="33" s="18" customFormat="true" ht="156" hidden="true" customHeight="false" outlineLevel="0" collapsed="false">
      <c r="B33" s="9" t="s">
        <v>82</v>
      </c>
      <c r="C33" s="16" t="s">
        <v>83</v>
      </c>
      <c r="D33" s="22" t="s">
        <v>75</v>
      </c>
      <c r="E33" s="16" t="s">
        <v>15</v>
      </c>
      <c r="F33" s="17" t="n">
        <v>43928.4520833333</v>
      </c>
      <c r="G33" s="16"/>
      <c r="H33" s="16"/>
      <c r="I33" s="16"/>
      <c r="J33" s="16"/>
    </row>
    <row r="34" s="18" customFormat="true" ht="216" hidden="true" customHeight="false" outlineLevel="0" collapsed="false">
      <c r="A34" s="19"/>
      <c r="B34" s="9" t="s">
        <v>84</v>
      </c>
      <c r="C34" s="16" t="s">
        <v>85</v>
      </c>
      <c r="D34" s="8" t="s">
        <v>44</v>
      </c>
      <c r="E34" s="16" t="s">
        <v>15</v>
      </c>
      <c r="F34" s="17" t="n">
        <v>43928.4569444444</v>
      </c>
      <c r="G34" s="16"/>
      <c r="H34" s="16"/>
      <c r="I34" s="16"/>
      <c r="J34" s="16"/>
    </row>
    <row r="35" s="18" customFormat="true" ht="204" hidden="true" customHeight="false" outlineLevel="0" collapsed="false">
      <c r="A35" s="19"/>
      <c r="B35" s="9" t="s">
        <v>86</v>
      </c>
      <c r="C35" s="16" t="s">
        <v>87</v>
      </c>
      <c r="D35" s="22" t="s">
        <v>44</v>
      </c>
      <c r="E35" s="16" t="s">
        <v>15</v>
      </c>
      <c r="F35" s="17" t="n">
        <v>43928.4625</v>
      </c>
      <c r="G35" s="16"/>
      <c r="H35" s="16"/>
      <c r="I35" s="16"/>
      <c r="J35" s="16"/>
    </row>
    <row r="36" s="18" customFormat="true" ht="120" hidden="true" customHeight="false" outlineLevel="0" collapsed="false">
      <c r="A36" s="9"/>
      <c r="B36" s="9" t="s">
        <v>88</v>
      </c>
      <c r="C36" s="16" t="s">
        <v>89</v>
      </c>
      <c r="D36" s="8" t="s">
        <v>18</v>
      </c>
      <c r="E36" s="16" t="s">
        <v>15</v>
      </c>
      <c r="F36" s="17" t="n">
        <v>43928.4743055556</v>
      </c>
      <c r="G36" s="16"/>
      <c r="H36" s="16"/>
      <c r="I36" s="16"/>
      <c r="J36" s="16"/>
    </row>
    <row r="37" s="18" customFormat="true" ht="144" hidden="true" customHeight="false" outlineLevel="0" collapsed="false">
      <c r="A37" s="19"/>
      <c r="B37" s="9" t="s">
        <v>90</v>
      </c>
      <c r="C37" s="16" t="s">
        <v>91</v>
      </c>
      <c r="D37" s="8" t="s">
        <v>53</v>
      </c>
      <c r="E37" s="16" t="s">
        <v>15</v>
      </c>
      <c r="F37" s="17" t="n">
        <v>43928.5381944444</v>
      </c>
      <c r="G37" s="16"/>
      <c r="H37" s="16"/>
      <c r="I37" s="16"/>
      <c r="J37" s="16"/>
    </row>
    <row r="38" s="18" customFormat="true" ht="144" hidden="true" customHeight="false" outlineLevel="0" collapsed="false">
      <c r="A38" s="19"/>
      <c r="B38" s="9" t="s">
        <v>92</v>
      </c>
      <c r="C38" s="16" t="s">
        <v>93</v>
      </c>
      <c r="D38" s="8" t="s">
        <v>53</v>
      </c>
      <c r="E38" s="16" t="s">
        <v>15</v>
      </c>
      <c r="F38" s="17" t="n">
        <v>43929.5111111111</v>
      </c>
      <c r="G38" s="16"/>
      <c r="H38" s="16"/>
      <c r="I38" s="16"/>
      <c r="J38" s="16"/>
    </row>
    <row r="39" s="18" customFormat="true" ht="156" hidden="true" customHeight="false" outlineLevel="0" collapsed="false">
      <c r="A39" s="19"/>
      <c r="B39" s="9" t="s">
        <v>94</v>
      </c>
      <c r="C39" s="16" t="s">
        <v>95</v>
      </c>
      <c r="D39" s="8" t="s">
        <v>53</v>
      </c>
      <c r="E39" s="16" t="s">
        <v>15</v>
      </c>
      <c r="F39" s="17" t="n">
        <v>43929.5118055556</v>
      </c>
      <c r="G39" s="16"/>
      <c r="H39" s="16"/>
      <c r="I39" s="16"/>
      <c r="J39" s="16"/>
    </row>
    <row r="40" s="18" customFormat="true" ht="180" hidden="true" customHeight="false" outlineLevel="0" collapsed="false">
      <c r="A40" s="9"/>
      <c r="B40" s="9" t="s">
        <v>96</v>
      </c>
      <c r="C40" s="16" t="s">
        <v>97</v>
      </c>
      <c r="D40" s="8" t="s">
        <v>14</v>
      </c>
      <c r="E40" s="16" t="s">
        <v>15</v>
      </c>
      <c r="F40" s="17" t="n">
        <v>43929.5930555556</v>
      </c>
      <c r="G40" s="16"/>
      <c r="H40" s="16"/>
      <c r="I40" s="16"/>
      <c r="J40" s="16"/>
    </row>
    <row r="41" s="18" customFormat="true" ht="84" hidden="true" customHeight="false" outlineLevel="0" collapsed="false">
      <c r="A41" s="19"/>
      <c r="B41" s="9" t="s">
        <v>98</v>
      </c>
      <c r="C41" s="16" t="s">
        <v>99</v>
      </c>
      <c r="D41" s="8" t="s">
        <v>14</v>
      </c>
      <c r="E41" s="16" t="s">
        <v>15</v>
      </c>
      <c r="F41" s="17" t="n">
        <v>43929.5993055556</v>
      </c>
      <c r="G41" s="16"/>
      <c r="H41" s="16"/>
      <c r="I41" s="16"/>
      <c r="J41" s="16"/>
    </row>
    <row r="42" s="18" customFormat="true" ht="84" hidden="true" customHeight="false" outlineLevel="0" collapsed="false">
      <c r="A42" s="19"/>
      <c r="B42" s="9" t="s">
        <v>100</v>
      </c>
      <c r="C42" s="16" t="s">
        <v>101</v>
      </c>
      <c r="D42" s="8" t="s">
        <v>14</v>
      </c>
      <c r="E42" s="16" t="s">
        <v>15</v>
      </c>
      <c r="F42" s="17" t="n">
        <v>43929.5993055556</v>
      </c>
      <c r="G42" s="16"/>
      <c r="H42" s="16"/>
      <c r="I42" s="16"/>
      <c r="J42" s="16"/>
    </row>
    <row r="43" s="18" customFormat="true" ht="96" hidden="true" customHeight="false" outlineLevel="0" collapsed="false">
      <c r="A43" s="9"/>
      <c r="B43" s="9" t="s">
        <v>102</v>
      </c>
      <c r="C43" s="16" t="s">
        <v>103</v>
      </c>
      <c r="D43" s="8" t="s">
        <v>14</v>
      </c>
      <c r="E43" s="16" t="s">
        <v>15</v>
      </c>
      <c r="F43" s="17" t="n">
        <v>43929.6006944444</v>
      </c>
      <c r="G43" s="16"/>
      <c r="H43" s="16"/>
      <c r="I43" s="16"/>
      <c r="J43" s="16"/>
    </row>
    <row r="44" s="18" customFormat="true" ht="72" hidden="true" customHeight="false" outlineLevel="0" collapsed="false">
      <c r="A44" s="9"/>
      <c r="B44" s="9" t="s">
        <v>104</v>
      </c>
      <c r="C44" s="16" t="s">
        <v>105</v>
      </c>
      <c r="D44" s="8" t="s">
        <v>14</v>
      </c>
      <c r="E44" s="16" t="s">
        <v>15</v>
      </c>
      <c r="F44" s="17" t="n">
        <v>43929.6020833333</v>
      </c>
      <c r="G44" s="16"/>
      <c r="H44" s="16"/>
      <c r="I44" s="16"/>
      <c r="J44" s="16"/>
    </row>
    <row r="45" s="18" customFormat="true" ht="72" hidden="true" customHeight="false" outlineLevel="0" collapsed="false">
      <c r="B45" s="9" t="s">
        <v>106</v>
      </c>
      <c r="C45" s="16" t="s">
        <v>107</v>
      </c>
      <c r="D45" s="22" t="s">
        <v>53</v>
      </c>
      <c r="E45" s="16" t="s">
        <v>15</v>
      </c>
      <c r="F45" s="17" t="n">
        <v>43929.6041666667</v>
      </c>
      <c r="G45" s="16"/>
      <c r="H45" s="16"/>
      <c r="I45" s="16"/>
      <c r="J45" s="16"/>
    </row>
    <row r="46" s="18" customFormat="true" ht="144" hidden="true" customHeight="false" outlineLevel="0" collapsed="false">
      <c r="A46" s="19"/>
      <c r="B46" s="9" t="s">
        <v>108</v>
      </c>
      <c r="C46" s="16" t="s">
        <v>109</v>
      </c>
      <c r="D46" s="22" t="s">
        <v>53</v>
      </c>
      <c r="E46" s="16" t="s">
        <v>15</v>
      </c>
      <c r="F46" s="17" t="n">
        <v>43929.6111111111</v>
      </c>
      <c r="G46" s="16"/>
      <c r="H46" s="16"/>
      <c r="I46" s="16"/>
      <c r="J46" s="16"/>
    </row>
    <row r="47" s="18" customFormat="true" ht="96" hidden="true" customHeight="false" outlineLevel="0" collapsed="false">
      <c r="A47" s="9"/>
      <c r="B47" s="9" t="s">
        <v>110</v>
      </c>
      <c r="C47" s="16" t="s">
        <v>111</v>
      </c>
      <c r="D47" s="21" t="s">
        <v>53</v>
      </c>
      <c r="E47" s="16" t="s">
        <v>15</v>
      </c>
      <c r="F47" s="17" t="n">
        <v>43929.6180555556</v>
      </c>
      <c r="G47" s="16"/>
      <c r="H47" s="16"/>
      <c r="I47" s="16"/>
      <c r="J47" s="16"/>
    </row>
    <row r="48" s="18" customFormat="true" ht="216" hidden="true" customHeight="false" outlineLevel="0" collapsed="false">
      <c r="A48" s="19"/>
      <c r="B48" s="9" t="s">
        <v>112</v>
      </c>
      <c r="C48" s="16" t="s">
        <v>113</v>
      </c>
      <c r="D48" s="8" t="s">
        <v>53</v>
      </c>
      <c r="E48" s="16" t="s">
        <v>15</v>
      </c>
      <c r="F48" s="17" t="n">
        <v>43929.6222222222</v>
      </c>
      <c r="G48" s="16"/>
      <c r="H48" s="16"/>
      <c r="I48" s="16"/>
      <c r="J48" s="16"/>
    </row>
    <row r="49" s="18" customFormat="true" ht="132" hidden="true" customHeight="false" outlineLevel="0" collapsed="false">
      <c r="A49" s="19"/>
      <c r="B49" s="9" t="s">
        <v>114</v>
      </c>
      <c r="C49" s="16" t="s">
        <v>115</v>
      </c>
      <c r="D49" s="8" t="s">
        <v>53</v>
      </c>
      <c r="E49" s="16" t="s">
        <v>15</v>
      </c>
      <c r="F49" s="17" t="n">
        <v>43929.63125</v>
      </c>
      <c r="G49" s="16"/>
      <c r="H49" s="16"/>
      <c r="I49" s="16"/>
      <c r="J49" s="16"/>
    </row>
    <row r="50" s="18" customFormat="true" ht="132" hidden="true" customHeight="false" outlineLevel="0" collapsed="false">
      <c r="A50" s="9"/>
      <c r="B50" s="9" t="s">
        <v>116</v>
      </c>
      <c r="C50" s="16" t="s">
        <v>117</v>
      </c>
      <c r="D50" s="8" t="s">
        <v>14</v>
      </c>
      <c r="E50" s="16" t="s">
        <v>15</v>
      </c>
      <c r="F50" s="17" t="n">
        <v>43929.6381944444</v>
      </c>
      <c r="G50" s="16"/>
      <c r="H50" s="16"/>
      <c r="I50" s="16"/>
      <c r="J50" s="16"/>
    </row>
    <row r="51" s="18" customFormat="true" ht="204" hidden="true" customHeight="false" outlineLevel="0" collapsed="false">
      <c r="A51" s="9"/>
      <c r="B51" s="9" t="s">
        <v>118</v>
      </c>
      <c r="C51" s="16" t="s">
        <v>119</v>
      </c>
      <c r="D51" s="8" t="s">
        <v>14</v>
      </c>
      <c r="E51" s="16" t="s">
        <v>15</v>
      </c>
      <c r="F51" s="17" t="n">
        <v>43929.6451388889</v>
      </c>
      <c r="G51" s="16"/>
      <c r="H51" s="16"/>
      <c r="I51" s="16"/>
      <c r="J51" s="16"/>
    </row>
    <row r="52" s="18" customFormat="true" ht="216" hidden="true" customHeight="false" outlineLevel="0" collapsed="false">
      <c r="A52" s="19"/>
      <c r="B52" s="9" t="s">
        <v>120</v>
      </c>
      <c r="C52" s="16" t="s">
        <v>121</v>
      </c>
      <c r="D52" s="8" t="s">
        <v>14</v>
      </c>
      <c r="E52" s="16" t="s">
        <v>15</v>
      </c>
      <c r="F52" s="17" t="n">
        <v>43929.6631944444</v>
      </c>
      <c r="G52" s="16"/>
      <c r="H52" s="16"/>
      <c r="I52" s="16"/>
      <c r="J52" s="16"/>
    </row>
    <row r="53" s="18" customFormat="true" ht="144" hidden="true" customHeight="false" outlineLevel="0" collapsed="false">
      <c r="A53" s="19"/>
      <c r="B53" s="9" t="s">
        <v>122</v>
      </c>
      <c r="C53" s="16" t="s">
        <v>123</v>
      </c>
      <c r="D53" s="8" t="s">
        <v>44</v>
      </c>
      <c r="E53" s="16" t="s">
        <v>15</v>
      </c>
      <c r="F53" s="17" t="n">
        <v>43929.6701388889</v>
      </c>
      <c r="G53" s="16"/>
      <c r="H53" s="16"/>
      <c r="I53" s="16"/>
      <c r="J53" s="16"/>
    </row>
    <row r="54" s="18" customFormat="true" ht="72" hidden="true" customHeight="false" outlineLevel="0" collapsed="false">
      <c r="A54" s="19"/>
      <c r="B54" s="9" t="s">
        <v>124</v>
      </c>
      <c r="C54" s="16" t="s">
        <v>125</v>
      </c>
      <c r="D54" s="8" t="s">
        <v>44</v>
      </c>
      <c r="E54" s="16" t="s">
        <v>15</v>
      </c>
      <c r="F54" s="17" t="n">
        <v>43929.6708333333</v>
      </c>
      <c r="G54" s="16"/>
      <c r="H54" s="16"/>
      <c r="I54" s="16"/>
      <c r="J54" s="16"/>
    </row>
    <row r="55" s="18" customFormat="true" ht="144" hidden="true" customHeight="false" outlineLevel="0" collapsed="false">
      <c r="A55" s="19"/>
      <c r="B55" s="9" t="s">
        <v>126</v>
      </c>
      <c r="C55" s="16" t="s">
        <v>127</v>
      </c>
      <c r="D55" s="8" t="s">
        <v>44</v>
      </c>
      <c r="E55" s="16" t="s">
        <v>15</v>
      </c>
      <c r="F55" s="17" t="n">
        <v>43929.6743055556</v>
      </c>
      <c r="G55" s="16"/>
      <c r="H55" s="16"/>
      <c r="I55" s="16"/>
      <c r="J55" s="16"/>
    </row>
    <row r="56" s="18" customFormat="true" ht="84" hidden="true" customHeight="false" outlineLevel="0" collapsed="false">
      <c r="A56" s="19"/>
      <c r="B56" s="9" t="s">
        <v>128</v>
      </c>
      <c r="C56" s="16" t="s">
        <v>129</v>
      </c>
      <c r="D56" s="8" t="s">
        <v>30</v>
      </c>
      <c r="E56" s="16" t="s">
        <v>15</v>
      </c>
      <c r="F56" s="17" t="n">
        <v>43929.6763888889</v>
      </c>
      <c r="G56" s="16"/>
      <c r="H56" s="16"/>
      <c r="I56" s="16"/>
      <c r="J56" s="16"/>
    </row>
    <row r="57" s="18" customFormat="true" ht="228" hidden="true" customHeight="false" outlineLevel="0" collapsed="false">
      <c r="A57" s="19"/>
      <c r="B57" s="9" t="s">
        <v>130</v>
      </c>
      <c r="C57" s="16" t="s">
        <v>131</v>
      </c>
      <c r="D57" s="8" t="s">
        <v>18</v>
      </c>
      <c r="E57" s="16" t="s">
        <v>15</v>
      </c>
      <c r="F57" s="17" t="n">
        <v>43929.6854166667</v>
      </c>
      <c r="G57" s="16"/>
      <c r="H57" s="16"/>
      <c r="I57" s="16"/>
      <c r="J57" s="16"/>
    </row>
    <row r="58" s="18" customFormat="true" ht="108" hidden="true" customHeight="false" outlineLevel="0" collapsed="false">
      <c r="B58" s="9" t="s">
        <v>132</v>
      </c>
      <c r="C58" s="16" t="s">
        <v>133</v>
      </c>
      <c r="D58" s="22" t="s">
        <v>18</v>
      </c>
      <c r="E58" s="16" t="s">
        <v>15</v>
      </c>
      <c r="F58" s="17" t="n">
        <v>43929.6881944444</v>
      </c>
      <c r="G58" s="16"/>
      <c r="H58" s="16"/>
      <c r="I58" s="16"/>
      <c r="J58" s="16"/>
    </row>
    <row r="59" s="18" customFormat="true" ht="120" hidden="true" customHeight="false" outlineLevel="0" collapsed="false">
      <c r="A59" s="9"/>
      <c r="B59" s="9" t="s">
        <v>134</v>
      </c>
      <c r="C59" s="16" t="s">
        <v>135</v>
      </c>
      <c r="D59" s="21" t="s">
        <v>53</v>
      </c>
      <c r="E59" s="16" t="s">
        <v>15</v>
      </c>
      <c r="F59" s="17" t="n">
        <v>43929.7145833333</v>
      </c>
      <c r="G59" s="16"/>
      <c r="H59" s="16"/>
      <c r="I59" s="16"/>
      <c r="J59" s="16"/>
    </row>
    <row r="60" s="18" customFormat="true" ht="60" hidden="true" customHeight="false" outlineLevel="0" collapsed="false">
      <c r="B60" s="9" t="s">
        <v>136</v>
      </c>
      <c r="C60" s="23" t="s">
        <v>137</v>
      </c>
      <c r="D60" s="22" t="s">
        <v>44</v>
      </c>
      <c r="E60" s="16" t="s">
        <v>15</v>
      </c>
      <c r="F60" s="17" t="n">
        <v>43929.7166666667</v>
      </c>
      <c r="G60" s="16"/>
      <c r="H60" s="16"/>
      <c r="I60" s="16"/>
      <c r="J60" s="16"/>
    </row>
    <row r="61" s="18" customFormat="true" ht="120" hidden="true" customHeight="false" outlineLevel="0" collapsed="false">
      <c r="A61" s="19"/>
      <c r="B61" s="9" t="s">
        <v>138</v>
      </c>
      <c r="C61" s="16" t="s">
        <v>139</v>
      </c>
      <c r="D61" s="8" t="s">
        <v>44</v>
      </c>
      <c r="E61" s="16" t="s">
        <v>15</v>
      </c>
      <c r="F61" s="17" t="n">
        <v>43929.71875</v>
      </c>
      <c r="G61" s="16"/>
      <c r="H61" s="16"/>
      <c r="I61" s="16"/>
      <c r="J61" s="16"/>
    </row>
    <row r="62" s="18" customFormat="true" ht="72" hidden="true" customHeight="false" outlineLevel="0" collapsed="false">
      <c r="A62" s="19"/>
      <c r="B62" s="9" t="s">
        <v>140</v>
      </c>
      <c r="C62" s="16" t="s">
        <v>141</v>
      </c>
      <c r="D62" s="8" t="s">
        <v>44</v>
      </c>
      <c r="E62" s="16" t="s">
        <v>15</v>
      </c>
      <c r="F62" s="17" t="n">
        <v>43929.7222222222</v>
      </c>
      <c r="G62" s="16"/>
      <c r="H62" s="16"/>
      <c r="I62" s="16"/>
      <c r="J62" s="16"/>
    </row>
    <row r="63" s="18" customFormat="true" ht="84" hidden="true" customHeight="false" outlineLevel="0" collapsed="false">
      <c r="A63" s="19"/>
      <c r="B63" s="9" t="s">
        <v>142</v>
      </c>
      <c r="C63" s="16" t="s">
        <v>143</v>
      </c>
      <c r="D63" s="8" t="s">
        <v>44</v>
      </c>
      <c r="E63" s="16" t="s">
        <v>15</v>
      </c>
      <c r="F63" s="17" t="n">
        <v>43929.7243055556</v>
      </c>
      <c r="G63" s="16"/>
      <c r="H63" s="16"/>
      <c r="I63" s="16"/>
      <c r="J63" s="16"/>
    </row>
    <row r="64" customFormat="false" ht="60" hidden="true" customHeight="false" outlineLevel="0" collapsed="false">
      <c r="A64" s="19"/>
      <c r="B64" s="9" t="s">
        <v>144</v>
      </c>
      <c r="C64" s="23" t="s">
        <v>145</v>
      </c>
      <c r="D64" s="8" t="s">
        <v>44</v>
      </c>
      <c r="E64" s="16" t="s">
        <v>15</v>
      </c>
      <c r="F64" s="17" t="n">
        <v>43929.7263888889</v>
      </c>
      <c r="G64" s="16"/>
      <c r="H64" s="16"/>
      <c r="I64" s="16"/>
      <c r="J64" s="16"/>
      <c r="K64" s="18"/>
    </row>
    <row r="65" s="18" customFormat="true" ht="156" hidden="true" customHeight="false" outlineLevel="0" collapsed="false">
      <c r="A65" s="19"/>
      <c r="B65" s="9" t="s">
        <v>146</v>
      </c>
      <c r="C65" s="16" t="s">
        <v>147</v>
      </c>
      <c r="D65" s="8" t="s">
        <v>53</v>
      </c>
      <c r="E65" s="16" t="s">
        <v>15</v>
      </c>
      <c r="F65" s="17" t="n">
        <v>43929.7333333333</v>
      </c>
      <c r="G65" s="16"/>
      <c r="H65" s="16"/>
      <c r="I65" s="16"/>
      <c r="J65" s="16"/>
    </row>
    <row r="66" s="18" customFormat="true" ht="144" hidden="true" customHeight="false" outlineLevel="0" collapsed="false">
      <c r="A66" s="19"/>
      <c r="B66" s="9" t="s">
        <v>148</v>
      </c>
      <c r="C66" s="16" t="s">
        <v>149</v>
      </c>
      <c r="D66" s="8" t="s">
        <v>18</v>
      </c>
      <c r="E66" s="16" t="s">
        <v>15</v>
      </c>
      <c r="F66" s="17" t="n">
        <v>43929.7402777778</v>
      </c>
      <c r="G66" s="16"/>
      <c r="H66" s="16"/>
      <c r="I66" s="16"/>
      <c r="J66" s="16"/>
    </row>
    <row r="67" s="18" customFormat="true" ht="108" hidden="true" customHeight="false" outlineLevel="0" collapsed="false">
      <c r="A67" s="19"/>
      <c r="B67" s="9" t="s">
        <v>150</v>
      </c>
      <c r="C67" s="16" t="s">
        <v>151</v>
      </c>
      <c r="D67" s="8" t="s">
        <v>75</v>
      </c>
      <c r="E67" s="16" t="s">
        <v>15</v>
      </c>
      <c r="F67" s="17" t="n">
        <v>43929.7527777778</v>
      </c>
      <c r="G67" s="16"/>
      <c r="H67" s="16"/>
      <c r="I67" s="16"/>
      <c r="J67" s="16"/>
    </row>
    <row r="68" s="18" customFormat="true" ht="132" hidden="true" customHeight="false" outlineLevel="0" collapsed="false">
      <c r="A68" s="9"/>
      <c r="B68" s="9" t="s">
        <v>152</v>
      </c>
      <c r="C68" s="16" t="s">
        <v>153</v>
      </c>
      <c r="D68" s="21" t="s">
        <v>53</v>
      </c>
      <c r="E68" s="16" t="s">
        <v>15</v>
      </c>
      <c r="F68" s="17" t="n">
        <v>43929.7555555556</v>
      </c>
      <c r="G68" s="16"/>
      <c r="H68" s="16"/>
      <c r="I68" s="16"/>
      <c r="J68" s="16"/>
    </row>
    <row r="69" s="18" customFormat="true" ht="120" hidden="true" customHeight="false" outlineLevel="0" collapsed="false">
      <c r="A69" s="9"/>
      <c r="B69" s="9" t="s">
        <v>154</v>
      </c>
      <c r="C69" s="16" t="s">
        <v>155</v>
      </c>
      <c r="D69" s="21" t="s">
        <v>53</v>
      </c>
      <c r="E69" s="16" t="s">
        <v>15</v>
      </c>
      <c r="F69" s="17" t="n">
        <v>43929.7631944444</v>
      </c>
      <c r="G69" s="16"/>
      <c r="H69" s="16"/>
      <c r="I69" s="16"/>
      <c r="J69" s="16"/>
    </row>
    <row r="70" s="18" customFormat="true" ht="156" hidden="true" customHeight="false" outlineLevel="0" collapsed="false">
      <c r="A70" s="9"/>
      <c r="B70" s="9" t="s">
        <v>156</v>
      </c>
      <c r="C70" s="16" t="s">
        <v>157</v>
      </c>
      <c r="D70" s="21" t="s">
        <v>14</v>
      </c>
      <c r="E70" s="16" t="s">
        <v>15</v>
      </c>
      <c r="F70" s="17" t="n">
        <v>43929.7666666667</v>
      </c>
      <c r="G70" s="16"/>
      <c r="H70" s="16"/>
      <c r="I70" s="16"/>
      <c r="J70" s="16"/>
    </row>
    <row r="71" s="18" customFormat="true" ht="144" hidden="true" customHeight="false" outlineLevel="0" collapsed="false">
      <c r="A71" s="9"/>
      <c r="B71" s="9" t="s">
        <v>158</v>
      </c>
      <c r="C71" s="16" t="s">
        <v>159</v>
      </c>
      <c r="D71" s="21" t="s">
        <v>14</v>
      </c>
      <c r="E71" s="16" t="s">
        <v>15</v>
      </c>
      <c r="F71" s="17" t="n">
        <v>43930.4659722222</v>
      </c>
      <c r="G71" s="16"/>
      <c r="H71" s="16"/>
      <c r="I71" s="16"/>
      <c r="J71" s="16"/>
    </row>
    <row r="72" s="18" customFormat="true" ht="264" hidden="true" customHeight="false" outlineLevel="0" collapsed="false">
      <c r="A72" s="9"/>
      <c r="B72" s="9" t="s">
        <v>160</v>
      </c>
      <c r="C72" s="16" t="s">
        <v>161</v>
      </c>
      <c r="D72" s="22" t="s">
        <v>14</v>
      </c>
      <c r="E72" s="16" t="s">
        <v>15</v>
      </c>
      <c r="F72" s="17" t="n">
        <v>43930.475</v>
      </c>
      <c r="G72" s="16"/>
      <c r="H72" s="16"/>
      <c r="I72" s="16"/>
      <c r="J72" s="16"/>
    </row>
    <row r="73" s="18" customFormat="true" ht="84" hidden="true" customHeight="false" outlineLevel="0" collapsed="false">
      <c r="A73" s="9"/>
      <c r="B73" s="9" t="s">
        <v>162</v>
      </c>
      <c r="C73" s="16" t="s">
        <v>163</v>
      </c>
      <c r="D73" s="21" t="s">
        <v>18</v>
      </c>
      <c r="E73" s="16" t="s">
        <v>15</v>
      </c>
      <c r="F73" s="17" t="n">
        <v>43930.4777777778</v>
      </c>
      <c r="G73" s="16"/>
      <c r="H73" s="16"/>
      <c r="I73" s="16"/>
      <c r="J73" s="16"/>
    </row>
    <row r="74" s="18" customFormat="true" ht="204" hidden="true" customHeight="false" outlineLevel="0" collapsed="false">
      <c r="A74" s="19"/>
      <c r="B74" s="9" t="s">
        <v>164</v>
      </c>
      <c r="C74" s="16" t="s">
        <v>165</v>
      </c>
      <c r="D74" s="8" t="s">
        <v>53</v>
      </c>
      <c r="E74" s="16" t="s">
        <v>15</v>
      </c>
      <c r="F74" s="17" t="n">
        <v>43930.4868055556</v>
      </c>
      <c r="G74" s="16"/>
      <c r="H74" s="16"/>
      <c r="I74" s="16"/>
      <c r="J74" s="16"/>
    </row>
    <row r="75" s="18" customFormat="true" ht="192" hidden="true" customHeight="false" outlineLevel="0" collapsed="false">
      <c r="A75" s="19"/>
      <c r="B75" s="9" t="s">
        <v>166</v>
      </c>
      <c r="C75" s="16" t="s">
        <v>167</v>
      </c>
      <c r="D75" s="8" t="s">
        <v>53</v>
      </c>
      <c r="E75" s="16" t="s">
        <v>15</v>
      </c>
      <c r="F75" s="17" t="n">
        <v>43930.4895833333</v>
      </c>
      <c r="G75" s="16"/>
      <c r="H75" s="16"/>
      <c r="I75" s="16"/>
      <c r="J75" s="16"/>
    </row>
    <row r="76" s="18" customFormat="true" ht="192" hidden="true" customHeight="false" outlineLevel="0" collapsed="false">
      <c r="A76" s="19"/>
      <c r="B76" s="9" t="s">
        <v>168</v>
      </c>
      <c r="C76" s="16" t="s">
        <v>169</v>
      </c>
      <c r="D76" s="8" t="s">
        <v>53</v>
      </c>
      <c r="E76" s="16" t="s">
        <v>15</v>
      </c>
      <c r="F76" s="17" t="n">
        <v>43930.4944444444</v>
      </c>
      <c r="G76" s="16"/>
      <c r="H76" s="16"/>
      <c r="I76" s="16"/>
      <c r="J76" s="16"/>
    </row>
    <row r="77" s="18" customFormat="true" ht="84" hidden="true" customHeight="false" outlineLevel="0" collapsed="false">
      <c r="A77" s="19"/>
      <c r="B77" s="9" t="s">
        <v>170</v>
      </c>
      <c r="C77" s="16" t="s">
        <v>171</v>
      </c>
      <c r="D77" s="8" t="s">
        <v>44</v>
      </c>
      <c r="E77" s="16" t="s">
        <v>15</v>
      </c>
      <c r="F77" s="17" t="n">
        <v>43930.5013888889</v>
      </c>
      <c r="G77" s="16"/>
      <c r="H77" s="16"/>
      <c r="I77" s="16"/>
      <c r="J77" s="16"/>
    </row>
    <row r="78" s="18" customFormat="true" ht="72" hidden="true" customHeight="false" outlineLevel="0" collapsed="false">
      <c r="B78" s="9" t="s">
        <v>172</v>
      </c>
      <c r="C78" s="16" t="s">
        <v>173</v>
      </c>
      <c r="D78" s="22" t="s">
        <v>75</v>
      </c>
      <c r="E78" s="16" t="s">
        <v>15</v>
      </c>
      <c r="F78" s="17" t="n">
        <v>43930.5034722222</v>
      </c>
      <c r="G78" s="16"/>
      <c r="H78" s="16"/>
      <c r="I78" s="16"/>
      <c r="J78" s="16"/>
    </row>
    <row r="79" s="18" customFormat="true" ht="180" hidden="true" customHeight="false" outlineLevel="0" collapsed="false">
      <c r="A79" s="19"/>
      <c r="B79" s="9" t="s">
        <v>174</v>
      </c>
      <c r="C79" s="16" t="s">
        <v>175</v>
      </c>
      <c r="D79" s="8" t="s">
        <v>53</v>
      </c>
      <c r="E79" s="16" t="s">
        <v>15</v>
      </c>
      <c r="F79" s="17" t="n">
        <v>43930.5152777778</v>
      </c>
      <c r="G79" s="16"/>
      <c r="H79" s="16"/>
      <c r="I79" s="16"/>
      <c r="J79" s="16"/>
    </row>
    <row r="80" s="18" customFormat="true" ht="156" hidden="true" customHeight="false" outlineLevel="0" collapsed="false">
      <c r="B80" s="9" t="s">
        <v>176</v>
      </c>
      <c r="C80" s="16" t="s">
        <v>177</v>
      </c>
      <c r="D80" s="22" t="s">
        <v>14</v>
      </c>
      <c r="E80" s="16" t="s">
        <v>15</v>
      </c>
      <c r="F80" s="17" t="n">
        <v>43930.5229166667</v>
      </c>
      <c r="G80" s="16"/>
      <c r="H80" s="16"/>
      <c r="I80" s="16"/>
      <c r="J80" s="16"/>
    </row>
    <row r="81" s="18" customFormat="true" ht="96" hidden="true" customHeight="false" outlineLevel="0" collapsed="false">
      <c r="B81" s="9" t="s">
        <v>178</v>
      </c>
      <c r="C81" s="16" t="s">
        <v>179</v>
      </c>
      <c r="D81" s="22" t="s">
        <v>53</v>
      </c>
      <c r="E81" s="16" t="s">
        <v>15</v>
      </c>
      <c r="F81" s="17" t="n">
        <v>43930.5256944444</v>
      </c>
      <c r="G81" s="16"/>
      <c r="H81" s="16"/>
      <c r="I81" s="16"/>
      <c r="J81" s="16"/>
    </row>
    <row r="82" s="18" customFormat="true" ht="180" hidden="true" customHeight="false" outlineLevel="0" collapsed="false">
      <c r="B82" s="9" t="s">
        <v>180</v>
      </c>
      <c r="C82" s="16" t="s">
        <v>181</v>
      </c>
      <c r="D82" s="22" t="s">
        <v>53</v>
      </c>
      <c r="E82" s="16" t="s">
        <v>15</v>
      </c>
      <c r="F82" s="17" t="n">
        <v>43930.5319444444</v>
      </c>
      <c r="G82" s="16"/>
      <c r="H82" s="16"/>
      <c r="I82" s="16"/>
      <c r="J82" s="16"/>
    </row>
    <row r="83" s="18" customFormat="true" ht="96" hidden="true" customHeight="false" outlineLevel="0" collapsed="false">
      <c r="A83" s="19"/>
      <c r="B83" s="9" t="s">
        <v>182</v>
      </c>
      <c r="C83" s="16" t="s">
        <v>183</v>
      </c>
      <c r="D83" s="8" t="s">
        <v>53</v>
      </c>
      <c r="E83" s="16" t="s">
        <v>15</v>
      </c>
      <c r="F83" s="17" t="n">
        <v>43930.5847222222</v>
      </c>
      <c r="G83" s="16"/>
      <c r="H83" s="16"/>
      <c r="I83" s="16"/>
      <c r="J83" s="16"/>
    </row>
    <row r="84" s="18" customFormat="true" ht="36" hidden="true" customHeight="false" outlineLevel="0" collapsed="false">
      <c r="B84" s="9" t="s">
        <v>184</v>
      </c>
      <c r="C84" s="16" t="s">
        <v>185</v>
      </c>
      <c r="D84" s="22" t="s">
        <v>44</v>
      </c>
      <c r="E84" s="16" t="s">
        <v>15</v>
      </c>
      <c r="F84" s="17" t="n">
        <v>43930.5875</v>
      </c>
      <c r="G84" s="16"/>
      <c r="H84" s="16"/>
      <c r="I84" s="16"/>
      <c r="J84" s="16"/>
    </row>
    <row r="85" s="18" customFormat="true" ht="120" hidden="true" customHeight="false" outlineLevel="0" collapsed="false">
      <c r="A85" s="19"/>
      <c r="B85" s="9" t="s">
        <v>186</v>
      </c>
      <c r="C85" s="16" t="s">
        <v>187</v>
      </c>
      <c r="D85" s="22" t="s">
        <v>44</v>
      </c>
      <c r="E85" s="16" t="s">
        <v>15</v>
      </c>
      <c r="F85" s="17" t="n">
        <v>43930.5902777778</v>
      </c>
      <c r="G85" s="16"/>
      <c r="H85" s="16"/>
      <c r="I85" s="16"/>
      <c r="J85" s="16"/>
    </row>
    <row r="86" s="18" customFormat="true" ht="132" hidden="true" customHeight="false" outlineLevel="0" collapsed="false">
      <c r="B86" s="9" t="s">
        <v>188</v>
      </c>
      <c r="C86" s="16" t="s">
        <v>189</v>
      </c>
      <c r="D86" s="22" t="s">
        <v>75</v>
      </c>
      <c r="E86" s="16" t="s">
        <v>15</v>
      </c>
      <c r="F86" s="17" t="n">
        <v>43930.5972222222</v>
      </c>
      <c r="G86" s="16"/>
      <c r="H86" s="16"/>
      <c r="I86" s="16"/>
      <c r="J86" s="16"/>
    </row>
    <row r="87" s="18" customFormat="true" ht="216" hidden="true" customHeight="false" outlineLevel="0" collapsed="false">
      <c r="A87" s="19"/>
      <c r="B87" s="9" t="s">
        <v>190</v>
      </c>
      <c r="C87" s="16" t="s">
        <v>191</v>
      </c>
      <c r="D87" s="8" t="s">
        <v>75</v>
      </c>
      <c r="E87" s="16" t="s">
        <v>15</v>
      </c>
      <c r="F87" s="17" t="n">
        <v>43930.6020833333</v>
      </c>
      <c r="G87" s="16"/>
      <c r="H87" s="16"/>
      <c r="I87" s="16"/>
      <c r="J87" s="16"/>
    </row>
    <row r="88" s="18" customFormat="true" ht="252" hidden="true" customHeight="false" outlineLevel="0" collapsed="false">
      <c r="A88" s="19"/>
      <c r="B88" s="9" t="s">
        <v>192</v>
      </c>
      <c r="C88" s="16" t="s">
        <v>193</v>
      </c>
      <c r="D88" s="8" t="s">
        <v>75</v>
      </c>
      <c r="E88" s="16" t="s">
        <v>15</v>
      </c>
      <c r="F88" s="17" t="n">
        <v>43930.60625</v>
      </c>
      <c r="G88" s="16"/>
      <c r="H88" s="16"/>
      <c r="I88" s="16"/>
      <c r="J88" s="16"/>
    </row>
    <row r="89" s="18" customFormat="true" ht="72" hidden="true" customHeight="false" outlineLevel="0" collapsed="false">
      <c r="A89" s="19"/>
      <c r="B89" s="9" t="s">
        <v>194</v>
      </c>
      <c r="C89" s="16" t="s">
        <v>195</v>
      </c>
      <c r="D89" s="8" t="s">
        <v>75</v>
      </c>
      <c r="E89" s="16" t="s">
        <v>15</v>
      </c>
      <c r="F89" s="17" t="n">
        <v>43930.6104166667</v>
      </c>
      <c r="G89" s="16"/>
      <c r="H89" s="16"/>
      <c r="I89" s="16"/>
      <c r="J89" s="16"/>
    </row>
    <row r="90" s="18" customFormat="true" ht="72" hidden="true" customHeight="false" outlineLevel="0" collapsed="false">
      <c r="A90" s="19"/>
      <c r="B90" s="9" t="s">
        <v>196</v>
      </c>
      <c r="C90" s="16" t="s">
        <v>197</v>
      </c>
      <c r="D90" s="8" t="s">
        <v>75</v>
      </c>
      <c r="E90" s="16" t="s">
        <v>15</v>
      </c>
      <c r="F90" s="17" t="n">
        <v>43930.6194444444</v>
      </c>
      <c r="G90" s="16"/>
      <c r="H90" s="16"/>
      <c r="I90" s="16"/>
      <c r="J90" s="16"/>
    </row>
    <row r="91" s="18" customFormat="true" ht="168" hidden="true" customHeight="false" outlineLevel="0" collapsed="false">
      <c r="A91" s="19"/>
      <c r="B91" s="9" t="s">
        <v>198</v>
      </c>
      <c r="C91" s="16" t="s">
        <v>199</v>
      </c>
      <c r="D91" s="8" t="s">
        <v>44</v>
      </c>
      <c r="E91" s="16" t="s">
        <v>15</v>
      </c>
      <c r="F91" s="17" t="n">
        <v>43930.625</v>
      </c>
      <c r="G91" s="16"/>
      <c r="H91" s="16"/>
      <c r="I91" s="16"/>
      <c r="J91" s="16"/>
    </row>
    <row r="92" s="18" customFormat="true" ht="120" hidden="true" customHeight="false" outlineLevel="0" collapsed="false">
      <c r="A92" s="9"/>
      <c r="B92" s="9" t="s">
        <v>200</v>
      </c>
      <c r="C92" s="16" t="s">
        <v>201</v>
      </c>
      <c r="D92" s="21" t="s">
        <v>44</v>
      </c>
      <c r="E92" s="16" t="s">
        <v>15</v>
      </c>
      <c r="F92" s="17" t="n">
        <v>43930.6618055556</v>
      </c>
      <c r="G92" s="16"/>
      <c r="H92" s="16"/>
      <c r="I92" s="16"/>
      <c r="J92" s="16"/>
    </row>
    <row r="93" s="18" customFormat="true" ht="144" hidden="true" customHeight="false" outlineLevel="0" collapsed="false">
      <c r="B93" s="9" t="s">
        <v>202</v>
      </c>
      <c r="C93" s="16" t="s">
        <v>203</v>
      </c>
      <c r="D93" s="22" t="s">
        <v>44</v>
      </c>
      <c r="E93" s="16" t="s">
        <v>15</v>
      </c>
      <c r="F93" s="17" t="n">
        <v>43930.6673611111</v>
      </c>
      <c r="G93" s="16"/>
      <c r="H93" s="16"/>
      <c r="I93" s="16"/>
      <c r="J93" s="16"/>
    </row>
    <row r="94" s="18" customFormat="true" ht="156" hidden="true" customHeight="false" outlineLevel="0" collapsed="false">
      <c r="A94" s="9"/>
      <c r="B94" s="9" t="s">
        <v>204</v>
      </c>
      <c r="C94" s="16" t="s">
        <v>205</v>
      </c>
      <c r="D94" s="21" t="s">
        <v>75</v>
      </c>
      <c r="E94" s="16" t="s">
        <v>15</v>
      </c>
      <c r="F94" s="17" t="n">
        <v>43930.6791666667</v>
      </c>
      <c r="G94" s="16"/>
      <c r="H94" s="16"/>
      <c r="I94" s="16"/>
      <c r="J94" s="16"/>
    </row>
    <row r="95" s="18" customFormat="true" ht="108" hidden="true" customHeight="false" outlineLevel="0" collapsed="false">
      <c r="A95" s="19"/>
      <c r="B95" s="9" t="s">
        <v>206</v>
      </c>
      <c r="C95" s="16" t="s">
        <v>207</v>
      </c>
      <c r="D95" s="8" t="s">
        <v>75</v>
      </c>
      <c r="E95" s="16" t="s">
        <v>15</v>
      </c>
      <c r="F95" s="17" t="n">
        <v>43930.6854166667</v>
      </c>
      <c r="G95" s="16"/>
      <c r="H95" s="16"/>
      <c r="I95" s="16"/>
      <c r="J95" s="16"/>
    </row>
    <row r="96" s="18" customFormat="true" ht="144" hidden="true" customHeight="false" outlineLevel="0" collapsed="false">
      <c r="B96" s="9" t="s">
        <v>208</v>
      </c>
      <c r="C96" s="16" t="s">
        <v>209</v>
      </c>
      <c r="D96" s="22" t="s">
        <v>44</v>
      </c>
      <c r="E96" s="16" t="s">
        <v>15</v>
      </c>
      <c r="F96" s="17" t="n">
        <v>43930.6923611111</v>
      </c>
      <c r="G96" s="16"/>
      <c r="H96" s="16"/>
      <c r="I96" s="16"/>
      <c r="J96" s="16"/>
    </row>
    <row r="97" s="18" customFormat="true" ht="180" hidden="true" customHeight="false" outlineLevel="0" collapsed="false">
      <c r="A97" s="19"/>
      <c r="B97" s="9" t="s">
        <v>210</v>
      </c>
      <c r="C97" s="16" t="s">
        <v>211</v>
      </c>
      <c r="D97" s="8" t="s">
        <v>18</v>
      </c>
      <c r="E97" s="16" t="s">
        <v>15</v>
      </c>
      <c r="F97" s="17" t="n">
        <v>43930.7534722222</v>
      </c>
      <c r="G97" s="16"/>
      <c r="H97" s="16"/>
      <c r="I97" s="16"/>
      <c r="J97" s="16"/>
    </row>
    <row r="98" s="18" customFormat="true" ht="132" hidden="true" customHeight="false" outlineLevel="0" collapsed="false">
      <c r="A98" s="9"/>
      <c r="B98" s="9" t="s">
        <v>212</v>
      </c>
      <c r="C98" s="16" t="s">
        <v>213</v>
      </c>
      <c r="D98" s="21" t="s">
        <v>44</v>
      </c>
      <c r="E98" s="16" t="s">
        <v>15</v>
      </c>
      <c r="F98" s="17" t="n">
        <v>43930.7611111111</v>
      </c>
      <c r="G98" s="16"/>
      <c r="H98" s="16"/>
      <c r="I98" s="16"/>
      <c r="J98" s="16"/>
    </row>
    <row r="99" s="18" customFormat="true" ht="120" hidden="true" customHeight="false" outlineLevel="0" collapsed="false">
      <c r="B99" s="9" t="s">
        <v>214</v>
      </c>
      <c r="C99" s="16" t="s">
        <v>215</v>
      </c>
      <c r="D99" s="22" t="s">
        <v>53</v>
      </c>
      <c r="E99" s="16" t="s">
        <v>15</v>
      </c>
      <c r="F99" s="17" t="n">
        <v>43930.7631944444</v>
      </c>
      <c r="G99" s="16"/>
      <c r="H99" s="16"/>
      <c r="I99" s="16"/>
      <c r="J99" s="16"/>
    </row>
    <row r="100" s="18" customFormat="true" ht="204" hidden="true" customHeight="false" outlineLevel="0" collapsed="false">
      <c r="A100" s="19"/>
      <c r="B100" s="9" t="s">
        <v>216</v>
      </c>
      <c r="C100" s="16" t="s">
        <v>217</v>
      </c>
      <c r="D100" s="8" t="s">
        <v>75</v>
      </c>
      <c r="E100" s="16" t="s">
        <v>15</v>
      </c>
      <c r="F100" s="17" t="n">
        <v>43931.38125</v>
      </c>
      <c r="G100" s="16"/>
      <c r="H100" s="16"/>
      <c r="I100" s="16"/>
      <c r="J100" s="16"/>
    </row>
    <row r="101" s="18" customFormat="true" ht="204" hidden="true" customHeight="false" outlineLevel="0" collapsed="false">
      <c r="A101" s="9"/>
      <c r="B101" s="9" t="s">
        <v>218</v>
      </c>
      <c r="C101" s="16" t="s">
        <v>219</v>
      </c>
      <c r="D101" s="8" t="s">
        <v>14</v>
      </c>
      <c r="E101" s="16" t="s">
        <v>15</v>
      </c>
      <c r="F101" s="17" t="n">
        <v>43931.3881944444</v>
      </c>
      <c r="G101" s="16"/>
      <c r="H101" s="16"/>
      <c r="I101" s="16"/>
      <c r="J101" s="16"/>
    </row>
    <row r="102" s="18" customFormat="true" ht="120" hidden="true" customHeight="false" outlineLevel="0" collapsed="false">
      <c r="A102" s="19"/>
      <c r="B102" s="9" t="s">
        <v>220</v>
      </c>
      <c r="C102" s="16" t="s">
        <v>221</v>
      </c>
      <c r="D102" s="8" t="s">
        <v>18</v>
      </c>
      <c r="E102" s="16" t="s">
        <v>15</v>
      </c>
      <c r="F102" s="17" t="n">
        <v>43931.3986111111</v>
      </c>
      <c r="G102" s="16"/>
      <c r="H102" s="16"/>
      <c r="I102" s="16"/>
      <c r="J102" s="16"/>
    </row>
    <row r="103" s="18" customFormat="true" ht="156" hidden="true" customHeight="false" outlineLevel="0" collapsed="false">
      <c r="A103" s="19"/>
      <c r="B103" s="9" t="s">
        <v>222</v>
      </c>
      <c r="C103" s="16" t="s">
        <v>223</v>
      </c>
      <c r="D103" s="8" t="s">
        <v>44</v>
      </c>
      <c r="E103" s="16" t="s">
        <v>15</v>
      </c>
      <c r="F103" s="17" t="n">
        <v>43931.4743055556</v>
      </c>
      <c r="G103" s="16"/>
      <c r="H103" s="16"/>
      <c r="I103" s="16"/>
      <c r="J103" s="16"/>
    </row>
    <row r="104" s="18" customFormat="true" ht="144" hidden="true" customHeight="false" outlineLevel="0" collapsed="false">
      <c r="A104" s="19"/>
      <c r="B104" s="9" t="s">
        <v>224</v>
      </c>
      <c r="C104" s="16" t="s">
        <v>225</v>
      </c>
      <c r="D104" s="8" t="s">
        <v>53</v>
      </c>
      <c r="E104" s="16" t="s">
        <v>15</v>
      </c>
      <c r="F104" s="17" t="n">
        <v>43931.4770833333</v>
      </c>
      <c r="G104" s="16"/>
      <c r="H104" s="16"/>
      <c r="I104" s="16"/>
      <c r="J104" s="16"/>
    </row>
    <row r="105" s="18" customFormat="true" ht="144" hidden="true" customHeight="false" outlineLevel="0" collapsed="false">
      <c r="A105" s="19"/>
      <c r="B105" s="9" t="s">
        <v>226</v>
      </c>
      <c r="C105" s="16" t="s">
        <v>227</v>
      </c>
      <c r="D105" s="8" t="s">
        <v>53</v>
      </c>
      <c r="E105" s="16" t="s">
        <v>15</v>
      </c>
      <c r="F105" s="17" t="n">
        <v>43931.4868055556</v>
      </c>
      <c r="G105" s="16"/>
      <c r="H105" s="16"/>
      <c r="I105" s="16"/>
      <c r="J105" s="16"/>
    </row>
    <row r="106" s="18" customFormat="true" ht="144" hidden="true" customHeight="false" outlineLevel="0" collapsed="false">
      <c r="A106" s="9"/>
      <c r="B106" s="9" t="s">
        <v>228</v>
      </c>
      <c r="C106" s="16" t="s">
        <v>229</v>
      </c>
      <c r="D106" s="21" t="s">
        <v>53</v>
      </c>
      <c r="E106" s="16" t="s">
        <v>15</v>
      </c>
      <c r="F106" s="17" t="n">
        <v>43931.4895833333</v>
      </c>
      <c r="G106" s="16"/>
      <c r="H106" s="16"/>
      <c r="I106" s="16"/>
      <c r="J106" s="16"/>
    </row>
    <row r="107" s="18" customFormat="true" ht="156" hidden="true" customHeight="false" outlineLevel="0" collapsed="false">
      <c r="A107" s="9"/>
      <c r="B107" s="9" t="s">
        <v>230</v>
      </c>
      <c r="C107" s="16" t="s">
        <v>231</v>
      </c>
      <c r="D107" s="8" t="s">
        <v>14</v>
      </c>
      <c r="E107" s="16" t="s">
        <v>15</v>
      </c>
      <c r="F107" s="17" t="n">
        <v>43931.4930555556</v>
      </c>
      <c r="G107" s="16"/>
      <c r="H107" s="16"/>
      <c r="I107" s="16"/>
      <c r="J107" s="16"/>
    </row>
    <row r="108" s="18" customFormat="true" ht="120" hidden="true" customHeight="false" outlineLevel="0" collapsed="false">
      <c r="A108" s="9"/>
      <c r="B108" s="9" t="s">
        <v>232</v>
      </c>
      <c r="C108" s="16" t="s">
        <v>233</v>
      </c>
      <c r="D108" s="21" t="s">
        <v>53</v>
      </c>
      <c r="E108" s="16" t="s">
        <v>15</v>
      </c>
      <c r="F108" s="17" t="n">
        <v>43931.4951388889</v>
      </c>
      <c r="G108" s="16"/>
      <c r="H108" s="16"/>
      <c r="I108" s="16"/>
      <c r="J108" s="16"/>
    </row>
    <row r="109" s="18" customFormat="true" ht="168" hidden="true" customHeight="false" outlineLevel="0" collapsed="false">
      <c r="A109" s="19"/>
      <c r="B109" s="9" t="s">
        <v>234</v>
      </c>
      <c r="C109" s="16" t="s">
        <v>235</v>
      </c>
      <c r="D109" s="8" t="s">
        <v>53</v>
      </c>
      <c r="E109" s="16" t="s">
        <v>15</v>
      </c>
      <c r="F109" s="17" t="n">
        <v>43931.4979166667</v>
      </c>
      <c r="G109" s="16"/>
      <c r="H109" s="16"/>
      <c r="I109" s="16"/>
      <c r="J109" s="16"/>
    </row>
    <row r="110" s="18" customFormat="true" ht="168" hidden="true" customHeight="false" outlineLevel="0" collapsed="false">
      <c r="A110" s="19"/>
      <c r="B110" s="9" t="s">
        <v>236</v>
      </c>
      <c r="C110" s="16" t="s">
        <v>237</v>
      </c>
      <c r="D110" s="8" t="s">
        <v>53</v>
      </c>
      <c r="E110" s="16" t="s">
        <v>15</v>
      </c>
      <c r="F110" s="17" t="n">
        <v>43931.5006944444</v>
      </c>
      <c r="G110" s="16"/>
      <c r="H110" s="16"/>
      <c r="I110" s="16"/>
      <c r="J110" s="16"/>
    </row>
    <row r="111" s="18" customFormat="true" ht="180" hidden="true" customHeight="false" outlineLevel="0" collapsed="false">
      <c r="A111" s="19"/>
      <c r="B111" s="9" t="s">
        <v>238</v>
      </c>
      <c r="C111" s="16" t="s">
        <v>239</v>
      </c>
      <c r="D111" s="8" t="s">
        <v>53</v>
      </c>
      <c r="E111" s="16" t="s">
        <v>15</v>
      </c>
      <c r="F111" s="17" t="n">
        <v>43931.5027777778</v>
      </c>
      <c r="G111" s="16"/>
      <c r="H111" s="16"/>
      <c r="I111" s="16"/>
      <c r="J111" s="16"/>
    </row>
    <row r="112" s="18" customFormat="true" ht="108" hidden="true" customHeight="false" outlineLevel="0" collapsed="false">
      <c r="A112" s="19"/>
      <c r="B112" s="9" t="s">
        <v>240</v>
      </c>
      <c r="C112" s="16" t="s">
        <v>241</v>
      </c>
      <c r="D112" s="8" t="s">
        <v>14</v>
      </c>
      <c r="E112" s="16" t="s">
        <v>15</v>
      </c>
      <c r="F112" s="17" t="n">
        <v>43931.5097222222</v>
      </c>
      <c r="G112" s="16"/>
      <c r="H112" s="16"/>
      <c r="I112" s="16"/>
      <c r="J112" s="16"/>
    </row>
    <row r="113" s="18" customFormat="true" ht="144" hidden="true" customHeight="false" outlineLevel="0" collapsed="false">
      <c r="A113" s="19"/>
      <c r="B113" s="9" t="s">
        <v>242</v>
      </c>
      <c r="C113" s="16" t="s">
        <v>243</v>
      </c>
      <c r="D113" s="8" t="s">
        <v>53</v>
      </c>
      <c r="E113" s="16" t="s">
        <v>15</v>
      </c>
      <c r="F113" s="17" t="n">
        <v>43931.5159722222</v>
      </c>
      <c r="G113" s="16"/>
      <c r="H113" s="16"/>
      <c r="I113" s="16"/>
      <c r="J113" s="16"/>
    </row>
    <row r="114" s="18" customFormat="true" ht="180" hidden="true" customHeight="false" outlineLevel="0" collapsed="false">
      <c r="A114" s="9"/>
      <c r="B114" s="9" t="s">
        <v>244</v>
      </c>
      <c r="C114" s="24" t="s">
        <v>245</v>
      </c>
      <c r="D114" s="21" t="s">
        <v>18</v>
      </c>
      <c r="E114" s="16" t="s">
        <v>246</v>
      </c>
      <c r="F114" s="17" t="n">
        <v>37751.640474537</v>
      </c>
      <c r="G114" s="16"/>
      <c r="H114" s="16"/>
      <c r="I114" s="16"/>
      <c r="J114" s="16"/>
    </row>
    <row r="115" s="18" customFormat="true" ht="168" hidden="true" customHeight="false" outlineLevel="0" collapsed="false">
      <c r="A115" s="19"/>
      <c r="B115" s="9" t="s">
        <v>247</v>
      </c>
      <c r="C115" s="24" t="s">
        <v>248</v>
      </c>
      <c r="D115" s="8" t="s">
        <v>75</v>
      </c>
      <c r="E115" s="16" t="s">
        <v>249</v>
      </c>
      <c r="F115" s="17"/>
      <c r="G115" s="16"/>
      <c r="H115" s="16"/>
      <c r="I115" s="16"/>
      <c r="J115" s="16"/>
    </row>
    <row r="116" s="18" customFormat="true" ht="96" hidden="true" customHeight="false" outlineLevel="0" collapsed="false">
      <c r="A116" s="9"/>
      <c r="B116" s="9" t="s">
        <v>250</v>
      </c>
      <c r="C116" s="24" t="s">
        <v>251</v>
      </c>
      <c r="D116" s="8" t="s">
        <v>14</v>
      </c>
      <c r="E116" s="16" t="s">
        <v>246</v>
      </c>
      <c r="F116" s="17" t="n">
        <v>37751.640474537</v>
      </c>
      <c r="G116" s="16"/>
      <c r="H116" s="16"/>
      <c r="I116" s="16"/>
      <c r="J116" s="16"/>
    </row>
    <row r="117" s="18" customFormat="true" ht="60" hidden="true" customHeight="false" outlineLevel="0" collapsed="false">
      <c r="A117" s="9"/>
      <c r="B117" s="9" t="s">
        <v>252</v>
      </c>
      <c r="C117" s="24" t="s">
        <v>253</v>
      </c>
      <c r="D117" s="21" t="s">
        <v>44</v>
      </c>
      <c r="E117" s="16" t="s">
        <v>254</v>
      </c>
      <c r="F117" s="17" t="n">
        <v>37775.733912037</v>
      </c>
      <c r="G117" s="16"/>
      <c r="H117" s="16"/>
      <c r="I117" s="16"/>
      <c r="J117" s="16"/>
    </row>
    <row r="118" s="18" customFormat="true" ht="168" hidden="true" customHeight="false" outlineLevel="0" collapsed="false">
      <c r="A118" s="19"/>
      <c r="B118" s="9" t="s">
        <v>255</v>
      </c>
      <c r="C118" s="24" t="s">
        <v>256</v>
      </c>
      <c r="D118" s="8" t="s">
        <v>75</v>
      </c>
      <c r="E118" s="16" t="s">
        <v>249</v>
      </c>
      <c r="F118" s="17"/>
      <c r="G118" s="16"/>
      <c r="H118" s="16"/>
      <c r="I118" s="16"/>
      <c r="J118" s="16"/>
    </row>
    <row r="119" s="18" customFormat="true" ht="156" hidden="true" customHeight="false" outlineLevel="0" collapsed="false">
      <c r="A119" s="19"/>
      <c r="B119" s="9" t="s">
        <v>257</v>
      </c>
      <c r="C119" s="24" t="s">
        <v>258</v>
      </c>
      <c r="D119" s="8" t="s">
        <v>53</v>
      </c>
      <c r="E119" s="16" t="s">
        <v>249</v>
      </c>
      <c r="F119" s="17"/>
      <c r="G119" s="16"/>
      <c r="H119" s="16"/>
      <c r="I119" s="16"/>
      <c r="J119" s="16"/>
    </row>
    <row r="120" s="18" customFormat="true" ht="36" hidden="true" customHeight="false" outlineLevel="0" collapsed="false">
      <c r="A120" s="9"/>
      <c r="B120" s="9" t="s">
        <v>259</v>
      </c>
      <c r="C120" s="24" t="s">
        <v>260</v>
      </c>
      <c r="D120" s="8" t="s">
        <v>14</v>
      </c>
      <c r="E120" s="16" t="s">
        <v>246</v>
      </c>
      <c r="F120" s="17" t="n">
        <v>37751.640474537</v>
      </c>
      <c r="G120" s="16"/>
      <c r="H120" s="16"/>
      <c r="I120" s="16"/>
      <c r="J120" s="16"/>
    </row>
    <row r="121" s="18" customFormat="true" ht="96" hidden="true" customHeight="false" outlineLevel="0" collapsed="false">
      <c r="A121" s="9"/>
      <c r="B121" s="9" t="s">
        <v>261</v>
      </c>
      <c r="C121" s="24" t="s">
        <v>262</v>
      </c>
      <c r="D121" s="8" t="s">
        <v>14</v>
      </c>
      <c r="E121" s="16" t="s">
        <v>246</v>
      </c>
      <c r="F121" s="17" t="n">
        <v>37751.640474537</v>
      </c>
      <c r="G121" s="16"/>
      <c r="H121" s="16"/>
      <c r="I121" s="16"/>
      <c r="J121" s="16"/>
    </row>
    <row r="122" s="18" customFormat="true" ht="216" hidden="true" customHeight="false" outlineLevel="0" collapsed="false">
      <c r="A122" s="19"/>
      <c r="B122" s="9" t="s">
        <v>263</v>
      </c>
      <c r="C122" s="24" t="s">
        <v>264</v>
      </c>
      <c r="D122" s="8" t="s">
        <v>18</v>
      </c>
      <c r="E122" s="16" t="s">
        <v>249</v>
      </c>
      <c r="F122" s="17"/>
      <c r="G122" s="16"/>
      <c r="H122" s="16"/>
      <c r="I122" s="16"/>
      <c r="J122" s="16"/>
    </row>
    <row r="123" s="18" customFormat="true" ht="108" hidden="true" customHeight="false" outlineLevel="0" collapsed="false">
      <c r="A123" s="19"/>
      <c r="B123" s="9" t="s">
        <v>265</v>
      </c>
      <c r="C123" s="24" t="s">
        <v>266</v>
      </c>
      <c r="D123" s="8" t="s">
        <v>18</v>
      </c>
      <c r="E123" s="16" t="s">
        <v>249</v>
      </c>
      <c r="F123" s="17"/>
      <c r="G123" s="16"/>
      <c r="H123" s="16"/>
      <c r="I123" s="16"/>
      <c r="J123" s="16"/>
    </row>
    <row r="124" s="18" customFormat="true" ht="24" hidden="true" customHeight="false" outlineLevel="0" collapsed="false">
      <c r="A124" s="9"/>
      <c r="B124" s="9" t="s">
        <v>267</v>
      </c>
      <c r="C124" s="24" t="s">
        <v>268</v>
      </c>
      <c r="D124" s="21" t="s">
        <v>14</v>
      </c>
      <c r="E124" s="16" t="s">
        <v>269</v>
      </c>
      <c r="F124" s="17" t="n">
        <v>37622</v>
      </c>
      <c r="G124" s="16"/>
      <c r="H124" s="16"/>
      <c r="I124" s="16"/>
      <c r="J124" s="16"/>
    </row>
    <row r="125" s="18" customFormat="true" ht="60" hidden="true" customHeight="false" outlineLevel="0" collapsed="false">
      <c r="A125" s="9"/>
      <c r="B125" s="9" t="s">
        <v>270</v>
      </c>
      <c r="C125" s="24" t="s">
        <v>271</v>
      </c>
      <c r="D125" s="21" t="s">
        <v>53</v>
      </c>
      <c r="E125" s="16" t="s">
        <v>254</v>
      </c>
      <c r="F125" s="17" t="n">
        <v>37775.733912037</v>
      </c>
      <c r="G125" s="16"/>
      <c r="H125" s="16"/>
      <c r="I125" s="16"/>
      <c r="J125" s="16"/>
    </row>
    <row r="126" s="18" customFormat="true" ht="84" hidden="true" customHeight="false" outlineLevel="0" collapsed="false">
      <c r="A126" s="9"/>
      <c r="B126" s="9" t="s">
        <v>272</v>
      </c>
      <c r="C126" s="24" t="s">
        <v>273</v>
      </c>
      <c r="D126" s="8" t="s">
        <v>14</v>
      </c>
      <c r="E126" s="16" t="s">
        <v>254</v>
      </c>
      <c r="F126" s="17" t="n">
        <v>37775.7339236111</v>
      </c>
      <c r="G126" s="16"/>
      <c r="H126" s="16"/>
      <c r="I126" s="16"/>
      <c r="J126" s="16"/>
    </row>
    <row r="127" s="18" customFormat="true" ht="144" hidden="true" customHeight="false" outlineLevel="0" collapsed="false">
      <c r="A127" s="9"/>
      <c r="B127" s="9" t="s">
        <v>274</v>
      </c>
      <c r="C127" s="24" t="s">
        <v>275</v>
      </c>
      <c r="D127" s="8" t="s">
        <v>14</v>
      </c>
      <c r="E127" s="16" t="s">
        <v>246</v>
      </c>
      <c r="F127" s="17" t="n">
        <v>37751.640474537</v>
      </c>
      <c r="G127" s="16"/>
      <c r="H127" s="16"/>
      <c r="I127" s="16"/>
      <c r="J127" s="16"/>
    </row>
    <row r="128" s="18" customFormat="true" ht="60" hidden="true" customHeight="false" outlineLevel="0" collapsed="false">
      <c r="B128" s="9" t="s">
        <v>276</v>
      </c>
      <c r="C128" s="24" t="s">
        <v>277</v>
      </c>
      <c r="D128" s="22" t="s">
        <v>53</v>
      </c>
      <c r="E128" s="16" t="s">
        <v>278</v>
      </c>
      <c r="F128" s="17" t="n">
        <v>41684.6320486111</v>
      </c>
      <c r="G128" s="16"/>
      <c r="H128" s="16"/>
      <c r="I128" s="16"/>
      <c r="J128" s="16"/>
    </row>
    <row r="129" s="18" customFormat="true" ht="24" hidden="true" customHeight="false" outlineLevel="0" collapsed="false">
      <c r="B129" s="9" t="s">
        <v>279</v>
      </c>
      <c r="C129" s="24" t="s">
        <v>280</v>
      </c>
      <c r="D129" s="22" t="s">
        <v>53</v>
      </c>
      <c r="E129" s="16" t="s">
        <v>278</v>
      </c>
      <c r="F129" s="17" t="n">
        <v>41677.74375</v>
      </c>
      <c r="G129" s="16"/>
      <c r="H129" s="16"/>
      <c r="I129" s="16"/>
      <c r="J129" s="16"/>
    </row>
    <row r="130" s="18" customFormat="true" ht="48" hidden="true" customHeight="false" outlineLevel="0" collapsed="false">
      <c r="B130" s="9" t="s">
        <v>281</v>
      </c>
      <c r="C130" s="24" t="s">
        <v>282</v>
      </c>
      <c r="D130" s="22" t="s">
        <v>44</v>
      </c>
      <c r="E130" s="16" t="s">
        <v>278</v>
      </c>
      <c r="F130" s="17" t="n">
        <v>41684.6296412037</v>
      </c>
      <c r="G130" s="16"/>
      <c r="H130" s="16"/>
      <c r="I130" s="16"/>
      <c r="J130" s="16"/>
    </row>
    <row r="131" s="18" customFormat="true" ht="36" hidden="true" customHeight="false" outlineLevel="0" collapsed="false">
      <c r="B131" s="9" t="s">
        <v>283</v>
      </c>
      <c r="C131" s="24" t="s">
        <v>284</v>
      </c>
      <c r="D131" s="22" t="s">
        <v>44</v>
      </c>
      <c r="E131" s="16" t="s">
        <v>278</v>
      </c>
      <c r="F131" s="17" t="n">
        <v>41786.6793287037</v>
      </c>
      <c r="G131" s="16"/>
      <c r="H131" s="16"/>
      <c r="I131" s="16"/>
      <c r="J131" s="16"/>
    </row>
    <row r="132" s="18" customFormat="true" ht="36" hidden="true" customHeight="false" outlineLevel="0" collapsed="false">
      <c r="B132" s="9" t="s">
        <v>285</v>
      </c>
      <c r="C132" s="24" t="s">
        <v>286</v>
      </c>
      <c r="D132" s="22" t="s">
        <v>44</v>
      </c>
      <c r="E132" s="16" t="s">
        <v>278</v>
      </c>
      <c r="F132" s="17" t="n">
        <v>41786.6806597222</v>
      </c>
      <c r="G132" s="16"/>
      <c r="H132" s="16"/>
      <c r="I132" s="16"/>
      <c r="J132" s="16"/>
    </row>
    <row r="133" s="18" customFormat="true" ht="36" hidden="true" customHeight="false" outlineLevel="0" collapsed="false">
      <c r="B133" s="9" t="s">
        <v>287</v>
      </c>
      <c r="C133" s="24" t="s">
        <v>288</v>
      </c>
      <c r="D133" s="22" t="s">
        <v>44</v>
      </c>
      <c r="E133" s="16" t="s">
        <v>278</v>
      </c>
      <c r="F133" s="17" t="n">
        <v>41786.4509490741</v>
      </c>
      <c r="G133" s="16"/>
      <c r="H133" s="16"/>
      <c r="I133" s="16"/>
      <c r="J133" s="16"/>
    </row>
    <row r="134" s="18" customFormat="true" ht="132" hidden="true" customHeight="false" outlineLevel="0" collapsed="false">
      <c r="A134" s="19"/>
      <c r="B134" s="9" t="s">
        <v>289</v>
      </c>
      <c r="C134" s="24" t="s">
        <v>290</v>
      </c>
      <c r="D134" s="8" t="s">
        <v>14</v>
      </c>
      <c r="E134" s="16" t="s">
        <v>249</v>
      </c>
      <c r="F134" s="17"/>
      <c r="G134" s="16"/>
      <c r="H134" s="16"/>
      <c r="I134" s="16"/>
      <c r="J134" s="16"/>
    </row>
    <row r="135" s="18" customFormat="true" ht="144" hidden="true" customHeight="false" outlineLevel="0" collapsed="false">
      <c r="A135" s="19"/>
      <c r="B135" s="9" t="s">
        <v>291</v>
      </c>
      <c r="C135" s="24" t="s">
        <v>292</v>
      </c>
      <c r="D135" s="8" t="s">
        <v>53</v>
      </c>
      <c r="E135" s="16" t="s">
        <v>249</v>
      </c>
      <c r="F135" s="17"/>
      <c r="G135" s="16"/>
      <c r="H135" s="16"/>
      <c r="I135" s="16"/>
      <c r="J135" s="16"/>
    </row>
    <row r="136" s="18" customFormat="true" ht="180" hidden="true" customHeight="false" outlineLevel="0" collapsed="false">
      <c r="A136" s="9"/>
      <c r="B136" s="9" t="s">
        <v>293</v>
      </c>
      <c r="C136" s="24" t="s">
        <v>294</v>
      </c>
      <c r="D136" s="21" t="s">
        <v>53</v>
      </c>
      <c r="E136" s="16" t="s">
        <v>269</v>
      </c>
      <c r="F136" s="17" t="n">
        <v>37622</v>
      </c>
      <c r="G136" s="16"/>
      <c r="H136" s="16"/>
      <c r="I136" s="16"/>
      <c r="J136" s="16"/>
    </row>
    <row r="137" s="18" customFormat="true" ht="156" hidden="true" customHeight="false" outlineLevel="0" collapsed="false">
      <c r="A137" s="9"/>
      <c r="B137" s="9" t="s">
        <v>295</v>
      </c>
      <c r="C137" s="24" t="s">
        <v>296</v>
      </c>
      <c r="D137" s="8" t="s">
        <v>14</v>
      </c>
      <c r="E137" s="16" t="s">
        <v>269</v>
      </c>
      <c r="F137" s="17" t="n">
        <v>37622</v>
      </c>
      <c r="G137" s="16"/>
      <c r="H137" s="16"/>
      <c r="I137" s="16"/>
      <c r="J137" s="16"/>
    </row>
    <row r="138" s="18" customFormat="true" ht="144" hidden="true" customHeight="false" outlineLevel="0" collapsed="false">
      <c r="A138" s="19"/>
      <c r="B138" s="9" t="s">
        <v>297</v>
      </c>
      <c r="C138" s="24" t="s">
        <v>298</v>
      </c>
      <c r="D138" s="8" t="s">
        <v>53</v>
      </c>
      <c r="E138" s="16" t="s">
        <v>249</v>
      </c>
      <c r="F138" s="17"/>
      <c r="G138" s="16"/>
      <c r="H138" s="16"/>
      <c r="I138" s="16"/>
      <c r="J138" s="16"/>
    </row>
    <row r="139" s="18" customFormat="true" ht="72" hidden="true" customHeight="false" outlineLevel="0" collapsed="false">
      <c r="A139" s="9"/>
      <c r="B139" s="9" t="s">
        <v>299</v>
      </c>
      <c r="C139" s="24" t="s">
        <v>300</v>
      </c>
      <c r="D139" s="21" t="s">
        <v>53</v>
      </c>
      <c r="E139" s="16" t="s">
        <v>269</v>
      </c>
      <c r="F139" s="17" t="n">
        <v>37622</v>
      </c>
      <c r="G139" s="16"/>
      <c r="H139" s="16"/>
      <c r="I139" s="16"/>
      <c r="J139" s="16"/>
    </row>
    <row r="140" s="18" customFormat="true" ht="144" hidden="true" customHeight="false" outlineLevel="0" collapsed="false">
      <c r="A140" s="19"/>
      <c r="B140" s="9" t="s">
        <v>301</v>
      </c>
      <c r="C140" s="24" t="s">
        <v>302</v>
      </c>
      <c r="D140" s="8" t="s">
        <v>53</v>
      </c>
      <c r="E140" s="16" t="s">
        <v>249</v>
      </c>
      <c r="F140" s="17"/>
      <c r="G140" s="16"/>
      <c r="H140" s="16"/>
      <c r="I140" s="16"/>
      <c r="J140" s="16"/>
    </row>
    <row r="141" s="18" customFormat="true" ht="144" hidden="true" customHeight="false" outlineLevel="0" collapsed="false">
      <c r="A141" s="19"/>
      <c r="B141" s="9" t="s">
        <v>303</v>
      </c>
      <c r="C141" s="24" t="s">
        <v>304</v>
      </c>
      <c r="D141" s="8" t="s">
        <v>53</v>
      </c>
      <c r="E141" s="16" t="s">
        <v>249</v>
      </c>
      <c r="F141" s="17"/>
      <c r="G141" s="16"/>
      <c r="H141" s="16"/>
      <c r="I141" s="16"/>
      <c r="J141" s="16"/>
    </row>
    <row r="142" s="18" customFormat="true" ht="180" hidden="true" customHeight="false" outlineLevel="0" collapsed="false">
      <c r="A142" s="9"/>
      <c r="B142" s="9" t="s">
        <v>305</v>
      </c>
      <c r="C142" s="24" t="s">
        <v>306</v>
      </c>
      <c r="D142" s="21" t="s">
        <v>44</v>
      </c>
      <c r="E142" s="16" t="s">
        <v>269</v>
      </c>
      <c r="F142" s="17" t="n">
        <v>37622</v>
      </c>
      <c r="G142" s="16"/>
      <c r="H142" s="16"/>
      <c r="I142" s="16"/>
      <c r="J142" s="16"/>
    </row>
    <row r="143" s="18" customFormat="true" ht="156" hidden="true" customHeight="false" outlineLevel="0" collapsed="false">
      <c r="A143" s="19"/>
      <c r="B143" s="9" t="s">
        <v>307</v>
      </c>
      <c r="C143" s="24" t="s">
        <v>308</v>
      </c>
      <c r="D143" s="8" t="s">
        <v>53</v>
      </c>
      <c r="E143" s="16" t="s">
        <v>249</v>
      </c>
      <c r="F143" s="17"/>
      <c r="G143" s="16"/>
      <c r="H143" s="16"/>
      <c r="I143" s="16"/>
      <c r="J143" s="16"/>
    </row>
    <row r="144" s="18" customFormat="true" ht="144" hidden="true" customHeight="false" outlineLevel="0" collapsed="false">
      <c r="A144" s="19"/>
      <c r="B144" s="9" t="s">
        <v>309</v>
      </c>
      <c r="C144" s="24" t="s">
        <v>310</v>
      </c>
      <c r="D144" s="8" t="s">
        <v>14</v>
      </c>
      <c r="E144" s="16" t="s">
        <v>249</v>
      </c>
      <c r="F144" s="17"/>
      <c r="G144" s="16"/>
      <c r="H144" s="16"/>
      <c r="I144" s="16"/>
      <c r="J144" s="16"/>
    </row>
    <row r="145" s="18" customFormat="true" ht="96" hidden="true" customHeight="false" outlineLevel="0" collapsed="false">
      <c r="A145" s="19"/>
      <c r="B145" s="9" t="s">
        <v>311</v>
      </c>
      <c r="C145" s="24" t="s">
        <v>312</v>
      </c>
      <c r="D145" s="8" t="s">
        <v>53</v>
      </c>
      <c r="E145" s="16" t="s">
        <v>249</v>
      </c>
      <c r="F145" s="17" t="n">
        <v>39715</v>
      </c>
      <c r="G145" s="16"/>
      <c r="H145" s="16"/>
      <c r="I145" s="16"/>
      <c r="J145" s="16"/>
    </row>
    <row r="146" s="18" customFormat="true" ht="60" hidden="true" customHeight="false" outlineLevel="0" collapsed="false">
      <c r="A146" s="19"/>
      <c r="B146" s="9" t="s">
        <v>313</v>
      </c>
      <c r="C146" s="24" t="s">
        <v>314</v>
      </c>
      <c r="D146" s="21" t="s">
        <v>44</v>
      </c>
      <c r="E146" s="16" t="s">
        <v>249</v>
      </c>
      <c r="F146" s="17" t="n">
        <v>39715</v>
      </c>
      <c r="G146" s="16"/>
      <c r="H146" s="16"/>
      <c r="I146" s="16"/>
      <c r="J146" s="16"/>
    </row>
    <row r="147" s="18" customFormat="true" ht="60" hidden="true" customHeight="false" outlineLevel="0" collapsed="false">
      <c r="B147" s="9" t="s">
        <v>315</v>
      </c>
      <c r="C147" s="24" t="s">
        <v>316</v>
      </c>
      <c r="D147" s="22" t="s">
        <v>75</v>
      </c>
      <c r="E147" s="16" t="s">
        <v>278</v>
      </c>
      <c r="F147" s="17" t="n">
        <v>41786.4774074074</v>
      </c>
      <c r="G147" s="16"/>
      <c r="H147" s="16"/>
      <c r="I147" s="16"/>
      <c r="J147" s="16"/>
    </row>
    <row r="148" s="18" customFormat="true" ht="24" hidden="true" customHeight="false" outlineLevel="0" collapsed="false">
      <c r="A148" s="19"/>
      <c r="B148" s="9" t="s">
        <v>317</v>
      </c>
      <c r="C148" s="24" t="s">
        <v>318</v>
      </c>
      <c r="D148" s="8" t="s">
        <v>53</v>
      </c>
      <c r="E148" s="16" t="s">
        <v>249</v>
      </c>
      <c r="F148" s="17" t="n">
        <v>39373.6513657407</v>
      </c>
      <c r="G148" s="16"/>
      <c r="H148" s="16"/>
      <c r="I148" s="16"/>
      <c r="J148" s="16"/>
    </row>
    <row r="149" s="18" customFormat="true" ht="96" hidden="true" customHeight="false" outlineLevel="0" collapsed="false">
      <c r="B149" s="9" t="s">
        <v>319</v>
      </c>
      <c r="C149" s="24" t="s">
        <v>320</v>
      </c>
      <c r="D149" s="8" t="s">
        <v>14</v>
      </c>
      <c r="E149" s="16" t="s">
        <v>278</v>
      </c>
      <c r="F149" s="17" t="n">
        <v>41684.7126736111</v>
      </c>
      <c r="G149" s="16"/>
      <c r="H149" s="16"/>
      <c r="I149" s="16"/>
      <c r="J149" s="16"/>
    </row>
    <row r="150" s="18" customFormat="true" ht="108" hidden="true" customHeight="false" outlineLevel="0" collapsed="false">
      <c r="B150" s="9" t="s">
        <v>321</v>
      </c>
      <c r="C150" s="24" t="s">
        <v>322</v>
      </c>
      <c r="D150" s="22" t="s">
        <v>44</v>
      </c>
      <c r="E150" s="16" t="s">
        <v>278</v>
      </c>
      <c r="F150" s="17" t="n">
        <v>42590.3911458333</v>
      </c>
      <c r="G150" s="16"/>
      <c r="H150" s="16"/>
      <c r="I150" s="16"/>
      <c r="J150" s="16"/>
    </row>
    <row r="151" s="18" customFormat="true" ht="264" hidden="true" customHeight="false" outlineLevel="0" collapsed="false">
      <c r="A151" s="19"/>
      <c r="B151" s="9" t="s">
        <v>323</v>
      </c>
      <c r="C151" s="24" t="s">
        <v>324</v>
      </c>
      <c r="D151" s="8" t="s">
        <v>18</v>
      </c>
      <c r="E151" s="16" t="s">
        <v>249</v>
      </c>
      <c r="F151" s="17"/>
      <c r="G151" s="16"/>
      <c r="H151" s="16"/>
      <c r="I151" s="16"/>
      <c r="J151" s="20"/>
    </row>
    <row r="152" s="18" customFormat="true" ht="48" hidden="true" customHeight="false" outlineLevel="0" collapsed="false">
      <c r="A152" s="9"/>
      <c r="B152" s="9" t="s">
        <v>325</v>
      </c>
      <c r="C152" s="24" t="s">
        <v>326</v>
      </c>
      <c r="D152" s="21" t="s">
        <v>18</v>
      </c>
      <c r="E152" s="16" t="s">
        <v>246</v>
      </c>
      <c r="F152" s="17" t="n">
        <v>37751.640474537</v>
      </c>
      <c r="G152" s="16"/>
      <c r="H152" s="16"/>
      <c r="I152" s="16"/>
      <c r="J152" s="16"/>
    </row>
    <row r="153" s="18" customFormat="true" ht="240" hidden="true" customHeight="false" outlineLevel="0" collapsed="false">
      <c r="A153" s="19"/>
      <c r="B153" s="9" t="s">
        <v>327</v>
      </c>
      <c r="C153" s="24" t="s">
        <v>328</v>
      </c>
      <c r="D153" s="8" t="s">
        <v>18</v>
      </c>
      <c r="E153" s="16" t="s">
        <v>249</v>
      </c>
      <c r="F153" s="17"/>
      <c r="G153" s="16"/>
      <c r="H153" s="16"/>
      <c r="I153" s="16"/>
      <c r="J153" s="20"/>
    </row>
    <row r="154" s="18" customFormat="true" ht="240" hidden="true" customHeight="false" outlineLevel="0" collapsed="false">
      <c r="A154" s="19"/>
      <c r="B154" s="9" t="s">
        <v>329</v>
      </c>
      <c r="C154" s="24" t="s">
        <v>330</v>
      </c>
      <c r="D154" s="8" t="s">
        <v>18</v>
      </c>
      <c r="E154" s="16" t="s">
        <v>249</v>
      </c>
      <c r="F154" s="17"/>
      <c r="G154" s="16"/>
      <c r="H154" s="16"/>
      <c r="I154" s="16"/>
      <c r="J154" s="16"/>
    </row>
    <row r="155" s="18" customFormat="true" ht="102" hidden="true" customHeight="false" outlineLevel="0" collapsed="false">
      <c r="A155" s="9"/>
      <c r="B155" s="9" t="s">
        <v>331</v>
      </c>
      <c r="C155" s="25" t="s">
        <v>332</v>
      </c>
      <c r="D155" s="22" t="s">
        <v>18</v>
      </c>
      <c r="E155" s="16" t="s">
        <v>333</v>
      </c>
      <c r="F155" s="17" t="n">
        <v>38044.7013193866</v>
      </c>
      <c r="G155" s="16"/>
      <c r="H155" s="16"/>
      <c r="I155" s="16"/>
      <c r="J155" s="16"/>
    </row>
    <row r="156" s="18" customFormat="true" ht="48" hidden="true" customHeight="false" outlineLevel="0" collapsed="false">
      <c r="A156" s="9"/>
      <c r="B156" s="9" t="s">
        <v>334</v>
      </c>
      <c r="C156" s="24" t="s">
        <v>335</v>
      </c>
      <c r="D156" s="21" t="s">
        <v>18</v>
      </c>
      <c r="E156" s="16" t="s">
        <v>246</v>
      </c>
      <c r="F156" s="17" t="n">
        <v>37751.640474537</v>
      </c>
      <c r="G156" s="16"/>
      <c r="H156" s="16"/>
      <c r="I156" s="16"/>
      <c r="J156" s="16"/>
    </row>
    <row r="157" s="18" customFormat="true" ht="48" hidden="true" customHeight="false" outlineLevel="0" collapsed="false">
      <c r="A157" s="9"/>
      <c r="B157" s="9" t="s">
        <v>336</v>
      </c>
      <c r="C157" s="24" t="s">
        <v>337</v>
      </c>
      <c r="D157" s="21" t="s">
        <v>18</v>
      </c>
      <c r="E157" s="16" t="s">
        <v>246</v>
      </c>
      <c r="F157" s="17" t="n">
        <v>37751.640474537</v>
      </c>
      <c r="G157" s="16"/>
      <c r="H157" s="16"/>
      <c r="I157" s="16"/>
      <c r="J157" s="16"/>
    </row>
    <row r="158" s="18" customFormat="true" ht="36" hidden="true" customHeight="false" outlineLevel="0" collapsed="false">
      <c r="A158" s="19"/>
      <c r="B158" s="9" t="s">
        <v>338</v>
      </c>
      <c r="C158" s="24" t="s">
        <v>339</v>
      </c>
      <c r="D158" s="8" t="s">
        <v>53</v>
      </c>
      <c r="E158" s="16" t="s">
        <v>249</v>
      </c>
      <c r="F158" s="17"/>
      <c r="G158" s="16"/>
      <c r="H158" s="16"/>
      <c r="I158" s="16"/>
      <c r="J158" s="16"/>
    </row>
    <row r="159" s="18" customFormat="true" ht="24" hidden="true" customHeight="false" outlineLevel="0" collapsed="false">
      <c r="A159" s="19"/>
      <c r="B159" s="9" t="s">
        <v>340</v>
      </c>
      <c r="C159" s="24" t="s">
        <v>341</v>
      </c>
      <c r="D159" s="8" t="s">
        <v>53</v>
      </c>
      <c r="E159" s="16" t="s">
        <v>249</v>
      </c>
      <c r="F159" s="17" t="n">
        <v>39373.6456597222</v>
      </c>
      <c r="G159" s="16"/>
      <c r="H159" s="16"/>
      <c r="I159" s="16"/>
      <c r="J159" s="16"/>
    </row>
    <row r="160" s="18" customFormat="true" ht="24" hidden="true" customHeight="false" outlineLevel="0" collapsed="false">
      <c r="A160" s="19"/>
      <c r="B160" s="9" t="s">
        <v>342</v>
      </c>
      <c r="C160" s="24" t="s">
        <v>343</v>
      </c>
      <c r="D160" s="8" t="s">
        <v>53</v>
      </c>
      <c r="E160" s="16" t="s">
        <v>249</v>
      </c>
      <c r="F160" s="17"/>
      <c r="G160" s="16"/>
      <c r="H160" s="16"/>
      <c r="I160" s="16"/>
      <c r="J160" s="16"/>
    </row>
    <row r="161" s="18" customFormat="true" ht="24" hidden="true" customHeight="false" outlineLevel="0" collapsed="false">
      <c r="A161" s="19"/>
      <c r="B161" s="9" t="s">
        <v>344</v>
      </c>
      <c r="C161" s="24" t="s">
        <v>345</v>
      </c>
      <c r="D161" s="8" t="s">
        <v>53</v>
      </c>
      <c r="E161" s="16" t="s">
        <v>249</v>
      </c>
      <c r="F161" s="17"/>
      <c r="G161" s="16"/>
      <c r="H161" s="16"/>
      <c r="I161" s="16"/>
      <c r="J161" s="16"/>
    </row>
    <row r="162" s="18" customFormat="true" ht="96" hidden="true" customHeight="false" outlineLevel="0" collapsed="false">
      <c r="B162" s="9" t="s">
        <v>346</v>
      </c>
      <c r="C162" s="24" t="s">
        <v>347</v>
      </c>
      <c r="D162" s="22" t="s">
        <v>75</v>
      </c>
      <c r="E162" s="16" t="s">
        <v>278</v>
      </c>
      <c r="F162" s="17" t="n">
        <v>41786.7062615741</v>
      </c>
      <c r="G162" s="16"/>
      <c r="H162" s="16"/>
      <c r="I162" s="16"/>
      <c r="J162" s="16"/>
    </row>
    <row r="163" s="18" customFormat="true" ht="300" hidden="true" customHeight="false" outlineLevel="0" collapsed="false">
      <c r="A163" s="19"/>
      <c r="B163" s="9" t="s">
        <v>348</v>
      </c>
      <c r="C163" s="24" t="s">
        <v>349</v>
      </c>
      <c r="D163" s="8" t="s">
        <v>18</v>
      </c>
      <c r="E163" s="16" t="s">
        <v>249</v>
      </c>
      <c r="F163" s="17"/>
      <c r="G163" s="16"/>
      <c r="H163" s="16"/>
      <c r="I163" s="16"/>
      <c r="J163" s="16"/>
    </row>
    <row r="164" s="18" customFormat="true" ht="240" hidden="true" customHeight="false" outlineLevel="0" collapsed="false">
      <c r="A164" s="19"/>
      <c r="B164" s="9" t="s">
        <v>350</v>
      </c>
      <c r="C164" s="24" t="s">
        <v>351</v>
      </c>
      <c r="D164" s="8" t="s">
        <v>18</v>
      </c>
      <c r="E164" s="16" t="s">
        <v>249</v>
      </c>
      <c r="F164" s="17"/>
      <c r="G164" s="16"/>
      <c r="H164" s="16"/>
      <c r="I164" s="16"/>
      <c r="J164" s="20"/>
    </row>
    <row r="165" s="18" customFormat="true" ht="36" hidden="true" customHeight="false" outlineLevel="0" collapsed="false">
      <c r="A165" s="19"/>
      <c r="B165" s="9" t="s">
        <v>352</v>
      </c>
      <c r="C165" s="24" t="s">
        <v>353</v>
      </c>
      <c r="D165" s="8" t="s">
        <v>44</v>
      </c>
      <c r="E165" s="16" t="s">
        <v>249</v>
      </c>
      <c r="F165" s="17"/>
      <c r="G165" s="16"/>
      <c r="H165" s="16"/>
      <c r="I165" s="16"/>
      <c r="J165" s="16"/>
    </row>
    <row r="166" s="18" customFormat="true" ht="96" hidden="true" customHeight="false" outlineLevel="0" collapsed="false">
      <c r="A166" s="9"/>
      <c r="B166" s="9" t="s">
        <v>354</v>
      </c>
      <c r="C166" s="24" t="s">
        <v>355</v>
      </c>
      <c r="D166" s="8" t="s">
        <v>14</v>
      </c>
      <c r="E166" s="16" t="s">
        <v>269</v>
      </c>
      <c r="F166" s="17" t="n">
        <v>37622</v>
      </c>
      <c r="G166" s="16"/>
      <c r="H166" s="16"/>
      <c r="I166" s="16"/>
      <c r="J166" s="16"/>
    </row>
    <row r="167" s="18" customFormat="true" ht="24" hidden="true" customHeight="false" outlineLevel="0" collapsed="false">
      <c r="A167" s="9"/>
      <c r="B167" s="9" t="s">
        <v>356</v>
      </c>
      <c r="C167" s="24" t="s">
        <v>357</v>
      </c>
      <c r="D167" s="21" t="s">
        <v>53</v>
      </c>
      <c r="E167" s="16" t="s">
        <v>246</v>
      </c>
      <c r="F167" s="17" t="n">
        <v>37791.75</v>
      </c>
      <c r="G167" s="16"/>
      <c r="H167" s="16"/>
      <c r="I167" s="16"/>
      <c r="J167" s="16"/>
    </row>
    <row r="168" s="18" customFormat="true" ht="24" hidden="true" customHeight="false" outlineLevel="0" collapsed="false">
      <c r="A168" s="9"/>
      <c r="B168" s="9" t="s">
        <v>358</v>
      </c>
      <c r="C168" s="24" t="s">
        <v>357</v>
      </c>
      <c r="D168" s="22" t="s">
        <v>53</v>
      </c>
      <c r="E168" s="16" t="s">
        <v>359</v>
      </c>
      <c r="F168" s="17" t="n">
        <v>38203.793287037</v>
      </c>
      <c r="G168" s="16"/>
      <c r="H168" s="16"/>
      <c r="I168" s="16"/>
      <c r="J168" s="16"/>
    </row>
    <row r="169" s="18" customFormat="true" ht="60" hidden="true" customHeight="false" outlineLevel="0" collapsed="false">
      <c r="A169" s="9"/>
      <c r="B169" s="9" t="s">
        <v>360</v>
      </c>
      <c r="C169" s="24" t="s">
        <v>361</v>
      </c>
      <c r="D169" s="8" t="s">
        <v>14</v>
      </c>
      <c r="E169" s="16" t="s">
        <v>254</v>
      </c>
      <c r="F169" s="17" t="n">
        <v>37775.733912037</v>
      </c>
      <c r="G169" s="16"/>
      <c r="H169" s="16"/>
      <c r="I169" s="16"/>
      <c r="J169" s="16"/>
    </row>
    <row r="170" s="18" customFormat="true" ht="108" hidden="true" customHeight="false" outlineLevel="0" collapsed="false">
      <c r="A170" s="19"/>
      <c r="B170" s="9" t="s">
        <v>362</v>
      </c>
      <c r="C170" s="24" t="s">
        <v>363</v>
      </c>
      <c r="D170" s="8" t="s">
        <v>53</v>
      </c>
      <c r="E170" s="16" t="s">
        <v>249</v>
      </c>
      <c r="F170" s="17"/>
      <c r="G170" s="16"/>
      <c r="H170" s="16"/>
      <c r="I170" s="16"/>
      <c r="J170" s="16"/>
    </row>
    <row r="171" s="18" customFormat="true" ht="144" hidden="true" customHeight="false" outlineLevel="0" collapsed="false">
      <c r="A171" s="9"/>
      <c r="B171" s="9" t="s">
        <v>364</v>
      </c>
      <c r="C171" s="24" t="s">
        <v>365</v>
      </c>
      <c r="D171" s="21" t="s">
        <v>44</v>
      </c>
      <c r="E171" s="16" t="s">
        <v>246</v>
      </c>
      <c r="F171" s="17" t="n">
        <v>37751.640474537</v>
      </c>
      <c r="G171" s="16"/>
      <c r="H171" s="16"/>
      <c r="I171" s="16"/>
      <c r="J171" s="16"/>
    </row>
    <row r="172" s="18" customFormat="true" ht="24" hidden="true" customHeight="false" outlineLevel="0" collapsed="false">
      <c r="A172" s="19"/>
      <c r="B172" s="9" t="s">
        <v>366</v>
      </c>
      <c r="C172" s="24" t="s">
        <v>367</v>
      </c>
      <c r="D172" s="8" t="s">
        <v>53</v>
      </c>
      <c r="E172" s="16" t="s">
        <v>249</v>
      </c>
      <c r="F172" s="17"/>
      <c r="G172" s="16"/>
      <c r="H172" s="16"/>
      <c r="I172" s="16"/>
      <c r="J172" s="16"/>
    </row>
    <row r="173" s="18" customFormat="true" ht="24" hidden="true" customHeight="false" outlineLevel="0" collapsed="false">
      <c r="A173" s="19"/>
      <c r="B173" s="9" t="s">
        <v>368</v>
      </c>
      <c r="C173" s="24" t="s">
        <v>369</v>
      </c>
      <c r="D173" s="8" t="s">
        <v>53</v>
      </c>
      <c r="E173" s="16" t="s">
        <v>249</v>
      </c>
      <c r="F173" s="17"/>
      <c r="G173" s="16"/>
      <c r="H173" s="16"/>
      <c r="I173" s="16"/>
      <c r="J173" s="16"/>
    </row>
    <row r="174" s="18" customFormat="true" ht="36" hidden="true" customHeight="false" outlineLevel="0" collapsed="false">
      <c r="A174" s="19"/>
      <c r="B174" s="9" t="s">
        <v>370</v>
      </c>
      <c r="C174" s="24" t="s">
        <v>371</v>
      </c>
      <c r="D174" s="8" t="s">
        <v>53</v>
      </c>
      <c r="E174" s="16" t="s">
        <v>249</v>
      </c>
      <c r="F174" s="17" t="n">
        <v>39373.6456597222</v>
      </c>
      <c r="G174" s="16"/>
      <c r="H174" s="16"/>
      <c r="I174" s="16"/>
      <c r="J174" s="16"/>
    </row>
    <row r="175" s="18" customFormat="true" ht="84" hidden="true" customHeight="false" outlineLevel="0" collapsed="false">
      <c r="A175" s="19"/>
      <c r="B175" s="9" t="s">
        <v>372</v>
      </c>
      <c r="C175" s="24" t="s">
        <v>373</v>
      </c>
      <c r="D175" s="8" t="s">
        <v>53</v>
      </c>
      <c r="E175" s="16" t="s">
        <v>249</v>
      </c>
      <c r="F175" s="17"/>
      <c r="G175" s="16"/>
      <c r="H175" s="16"/>
      <c r="I175" s="16"/>
      <c r="J175" s="16"/>
    </row>
    <row r="176" s="18" customFormat="true" ht="84" hidden="true" customHeight="false" outlineLevel="0" collapsed="false">
      <c r="A176" s="19"/>
      <c r="B176" s="9" t="s">
        <v>374</v>
      </c>
      <c r="C176" s="24" t="s">
        <v>375</v>
      </c>
      <c r="D176" s="8" t="s">
        <v>53</v>
      </c>
      <c r="E176" s="16" t="s">
        <v>249</v>
      </c>
      <c r="F176" s="17"/>
      <c r="G176" s="16"/>
      <c r="H176" s="16"/>
      <c r="I176" s="16"/>
      <c r="J176" s="16"/>
    </row>
    <row r="177" s="18" customFormat="true" ht="48" hidden="true" customHeight="false" outlineLevel="0" collapsed="false">
      <c r="A177" s="9"/>
      <c r="B177" s="9" t="s">
        <v>376</v>
      </c>
      <c r="C177" s="24" t="s">
        <v>377</v>
      </c>
      <c r="D177" s="21" t="s">
        <v>64</v>
      </c>
      <c r="E177" s="16" t="s">
        <v>254</v>
      </c>
      <c r="F177" s="17" t="n">
        <v>37775.733912037</v>
      </c>
      <c r="G177" s="16"/>
      <c r="H177" s="16"/>
      <c r="I177" s="16"/>
      <c r="J177" s="16"/>
    </row>
    <row r="178" s="18" customFormat="true" ht="60" hidden="true" customHeight="false" outlineLevel="0" collapsed="false">
      <c r="A178" s="9"/>
      <c r="B178" s="9" t="s">
        <v>378</v>
      </c>
      <c r="C178" s="24" t="s">
        <v>379</v>
      </c>
      <c r="D178" s="21" t="s">
        <v>53</v>
      </c>
      <c r="E178" s="16" t="s">
        <v>246</v>
      </c>
      <c r="F178" s="17" t="n">
        <v>37751.640474537</v>
      </c>
      <c r="G178" s="16"/>
      <c r="H178" s="16"/>
      <c r="I178" s="16"/>
      <c r="J178" s="16"/>
    </row>
    <row r="179" s="18" customFormat="true" ht="60" hidden="true" customHeight="false" outlineLevel="0" collapsed="false">
      <c r="A179" s="19"/>
      <c r="B179" s="9" t="s">
        <v>380</v>
      </c>
      <c r="C179" s="24" t="s">
        <v>381</v>
      </c>
      <c r="D179" s="8" t="s">
        <v>64</v>
      </c>
      <c r="E179" s="16" t="s">
        <v>249</v>
      </c>
      <c r="F179" s="17"/>
      <c r="G179" s="16"/>
      <c r="H179" s="16"/>
      <c r="I179" s="16"/>
      <c r="J179" s="16"/>
    </row>
    <row r="180" s="18" customFormat="true" ht="144" hidden="true" customHeight="false" outlineLevel="0" collapsed="false">
      <c r="A180" s="19"/>
      <c r="B180" s="9" t="s">
        <v>382</v>
      </c>
      <c r="C180" s="24" t="s">
        <v>383</v>
      </c>
      <c r="D180" s="8" t="s">
        <v>44</v>
      </c>
      <c r="E180" s="16" t="s">
        <v>249</v>
      </c>
      <c r="F180" s="17" t="n">
        <v>39373.6537962963</v>
      </c>
      <c r="G180" s="16"/>
      <c r="H180" s="16"/>
      <c r="I180" s="16"/>
      <c r="J180" s="16"/>
    </row>
    <row r="181" s="18" customFormat="true" ht="36" hidden="true" customHeight="false" outlineLevel="0" collapsed="false">
      <c r="A181" s="9"/>
      <c r="B181" s="9" t="s">
        <v>384</v>
      </c>
      <c r="C181" s="24" t="s">
        <v>385</v>
      </c>
      <c r="D181" s="21" t="s">
        <v>75</v>
      </c>
      <c r="E181" s="16" t="s">
        <v>246</v>
      </c>
      <c r="F181" s="17" t="n">
        <v>37751.640474537</v>
      </c>
      <c r="G181" s="16"/>
      <c r="H181" s="16"/>
      <c r="I181" s="16"/>
      <c r="J181" s="16"/>
    </row>
    <row r="182" s="18" customFormat="true" ht="144" hidden="true" customHeight="false" outlineLevel="0" collapsed="false">
      <c r="B182" s="9" t="s">
        <v>386</v>
      </c>
      <c r="C182" s="24" t="s">
        <v>387</v>
      </c>
      <c r="D182" s="22" t="s">
        <v>75</v>
      </c>
      <c r="E182" s="16" t="s">
        <v>278</v>
      </c>
      <c r="F182" s="17" t="n">
        <v>42590.4067939815</v>
      </c>
      <c r="G182" s="16"/>
      <c r="H182" s="16"/>
      <c r="I182" s="16"/>
      <c r="J182" s="16"/>
    </row>
    <row r="183" s="18" customFormat="true" ht="60" hidden="true" customHeight="false" outlineLevel="0" collapsed="false">
      <c r="B183" s="9" t="s">
        <v>388</v>
      </c>
      <c r="C183" s="24" t="s">
        <v>389</v>
      </c>
      <c r="D183" s="22" t="s">
        <v>18</v>
      </c>
      <c r="E183" s="16" t="s">
        <v>278</v>
      </c>
      <c r="F183" s="17" t="n">
        <v>41684.7447569444</v>
      </c>
      <c r="G183" s="16"/>
      <c r="H183" s="16"/>
      <c r="I183" s="16"/>
      <c r="J183" s="16"/>
    </row>
    <row r="184" s="18" customFormat="true" ht="180" hidden="true" customHeight="false" outlineLevel="0" collapsed="false">
      <c r="A184" s="9"/>
      <c r="B184" s="9" t="s">
        <v>390</v>
      </c>
      <c r="C184" s="24" t="s">
        <v>391</v>
      </c>
      <c r="D184" s="21" t="s">
        <v>44</v>
      </c>
      <c r="E184" s="16" t="s">
        <v>246</v>
      </c>
      <c r="F184" s="17" t="n">
        <v>37751.640474537</v>
      </c>
      <c r="G184" s="16"/>
      <c r="H184" s="16"/>
      <c r="I184" s="16"/>
      <c r="J184" s="16"/>
    </row>
    <row r="185" s="18" customFormat="true" ht="96" hidden="true" customHeight="false" outlineLevel="0" collapsed="false">
      <c r="A185" s="9"/>
      <c r="B185" s="9" t="s">
        <v>392</v>
      </c>
      <c r="C185" s="24" t="s">
        <v>393</v>
      </c>
      <c r="D185" s="21" t="s">
        <v>44</v>
      </c>
      <c r="E185" s="16" t="s">
        <v>246</v>
      </c>
      <c r="F185" s="17" t="n">
        <v>37751.640474537</v>
      </c>
      <c r="G185" s="16"/>
      <c r="H185" s="16"/>
      <c r="I185" s="16"/>
      <c r="J185" s="16"/>
    </row>
    <row r="186" s="18" customFormat="true" ht="84" hidden="true" customHeight="false" outlineLevel="0" collapsed="false">
      <c r="A186" s="9"/>
      <c r="B186" s="9" t="s">
        <v>394</v>
      </c>
      <c r="C186" s="24" t="s">
        <v>395</v>
      </c>
      <c r="D186" s="8" t="s">
        <v>14</v>
      </c>
      <c r="E186" s="16" t="s">
        <v>359</v>
      </c>
      <c r="F186" s="17" t="n">
        <v>38204.5521759259</v>
      </c>
      <c r="G186" s="16"/>
      <c r="H186" s="16"/>
      <c r="I186" s="16"/>
      <c r="J186" s="16"/>
    </row>
    <row r="187" s="18" customFormat="true" ht="96" hidden="true" customHeight="false" outlineLevel="0" collapsed="false">
      <c r="A187" s="19"/>
      <c r="B187" s="9" t="s">
        <v>396</v>
      </c>
      <c r="C187" s="24" t="s">
        <v>397</v>
      </c>
      <c r="D187" s="8" t="s">
        <v>30</v>
      </c>
      <c r="E187" s="16" t="s">
        <v>249</v>
      </c>
      <c r="F187" s="17"/>
      <c r="G187" s="16"/>
      <c r="H187" s="16"/>
      <c r="I187" s="16"/>
      <c r="J187" s="16"/>
    </row>
    <row r="188" s="18" customFormat="true" ht="156" hidden="true" customHeight="false" outlineLevel="0" collapsed="false">
      <c r="B188" s="9" t="s">
        <v>398</v>
      </c>
      <c r="C188" s="24" t="s">
        <v>399</v>
      </c>
      <c r="D188" s="22" t="s">
        <v>18</v>
      </c>
      <c r="E188" s="16" t="s">
        <v>278</v>
      </c>
      <c r="F188" s="17" t="n">
        <v>41786.6221875</v>
      </c>
      <c r="G188" s="16"/>
      <c r="H188" s="16"/>
      <c r="I188" s="16"/>
      <c r="J188" s="16"/>
    </row>
    <row r="189" s="18" customFormat="true" ht="180" hidden="true" customHeight="false" outlineLevel="0" collapsed="false">
      <c r="A189" s="19"/>
      <c r="B189" s="9" t="s">
        <v>400</v>
      </c>
      <c r="C189" s="24" t="s">
        <v>401</v>
      </c>
      <c r="D189" s="8" t="s">
        <v>18</v>
      </c>
      <c r="E189" s="16" t="s">
        <v>249</v>
      </c>
      <c r="F189" s="17"/>
      <c r="G189" s="16"/>
      <c r="H189" s="16"/>
      <c r="I189" s="16"/>
      <c r="J189" s="16"/>
    </row>
    <row r="190" s="18" customFormat="true" ht="36" hidden="true" customHeight="false" outlineLevel="0" collapsed="false">
      <c r="B190" s="9" t="s">
        <v>402</v>
      </c>
      <c r="C190" s="24" t="s">
        <v>403</v>
      </c>
      <c r="D190" s="22" t="s">
        <v>18</v>
      </c>
      <c r="E190" s="16" t="s">
        <v>278</v>
      </c>
      <c r="F190" s="17" t="n">
        <v>41498.6024305556</v>
      </c>
      <c r="G190" s="16"/>
      <c r="H190" s="16"/>
      <c r="I190" s="16"/>
      <c r="J190" s="16"/>
    </row>
    <row r="191" s="18" customFormat="true" ht="108" hidden="true" customHeight="false" outlineLevel="0" collapsed="false">
      <c r="A191" s="19"/>
      <c r="B191" s="9" t="s">
        <v>404</v>
      </c>
      <c r="C191" s="24" t="s">
        <v>405</v>
      </c>
      <c r="D191" s="8" t="s">
        <v>18</v>
      </c>
      <c r="E191" s="16" t="s">
        <v>249</v>
      </c>
      <c r="F191" s="17"/>
      <c r="G191" s="16"/>
      <c r="H191" s="16"/>
      <c r="I191" s="16"/>
      <c r="J191" s="16"/>
    </row>
    <row r="192" s="18" customFormat="true" ht="144" hidden="true" customHeight="false" outlineLevel="0" collapsed="false">
      <c r="A192" s="19"/>
      <c r="B192" s="9" t="s">
        <v>406</v>
      </c>
      <c r="C192" s="24" t="s">
        <v>407</v>
      </c>
      <c r="D192" s="8" t="s">
        <v>18</v>
      </c>
      <c r="E192" s="16" t="s">
        <v>249</v>
      </c>
      <c r="F192" s="17"/>
      <c r="G192" s="16"/>
      <c r="H192" s="16"/>
      <c r="I192" s="16"/>
      <c r="J192" s="16"/>
    </row>
    <row r="193" s="18" customFormat="true" ht="108" hidden="true" customHeight="false" outlineLevel="0" collapsed="false">
      <c r="B193" s="9" t="s">
        <v>408</v>
      </c>
      <c r="C193" s="24" t="s">
        <v>409</v>
      </c>
      <c r="D193" s="22" t="s">
        <v>53</v>
      </c>
      <c r="E193" s="16" t="s">
        <v>278</v>
      </c>
      <c r="F193" s="17" t="n">
        <v>41786.6932523148</v>
      </c>
      <c r="G193" s="16"/>
      <c r="H193" s="16"/>
      <c r="I193" s="16"/>
      <c r="J193" s="16"/>
    </row>
    <row r="194" s="18" customFormat="true" ht="36" hidden="true" customHeight="false" outlineLevel="0" collapsed="false">
      <c r="A194" s="19"/>
      <c r="B194" s="9" t="s">
        <v>410</v>
      </c>
      <c r="C194" s="24" t="s">
        <v>411</v>
      </c>
      <c r="D194" s="8" t="s">
        <v>53</v>
      </c>
      <c r="E194" s="16" t="s">
        <v>249</v>
      </c>
      <c r="F194" s="17"/>
      <c r="G194" s="16"/>
      <c r="H194" s="16"/>
      <c r="I194" s="16"/>
      <c r="J194" s="16"/>
    </row>
    <row r="195" s="18" customFormat="true" ht="108" hidden="true" customHeight="false" outlineLevel="0" collapsed="false">
      <c r="A195" s="19"/>
      <c r="B195" s="9" t="s">
        <v>412</v>
      </c>
      <c r="C195" s="24" t="s">
        <v>413</v>
      </c>
      <c r="D195" s="8" t="s">
        <v>18</v>
      </c>
      <c r="E195" s="16" t="s">
        <v>249</v>
      </c>
      <c r="F195" s="17"/>
      <c r="G195" s="16"/>
      <c r="H195" s="16"/>
      <c r="I195" s="16"/>
      <c r="J195" s="16"/>
    </row>
    <row r="196" s="18" customFormat="true" ht="36" hidden="true" customHeight="false" outlineLevel="0" collapsed="false">
      <c r="B196" s="9" t="s">
        <v>414</v>
      </c>
      <c r="C196" s="24" t="s">
        <v>415</v>
      </c>
      <c r="D196" s="22" t="s">
        <v>18</v>
      </c>
      <c r="E196" s="16" t="s">
        <v>278</v>
      </c>
      <c r="F196" s="17" t="n">
        <v>41786.4322916667</v>
      </c>
      <c r="G196" s="16"/>
      <c r="H196" s="16"/>
      <c r="I196" s="16"/>
      <c r="J196" s="16"/>
    </row>
    <row r="197" s="18" customFormat="true" ht="36" hidden="true" customHeight="false" outlineLevel="0" collapsed="false">
      <c r="A197" s="9"/>
      <c r="B197" s="9" t="s">
        <v>416</v>
      </c>
      <c r="C197" s="24" t="s">
        <v>417</v>
      </c>
      <c r="D197" s="8" t="s">
        <v>14</v>
      </c>
      <c r="E197" s="16" t="s">
        <v>246</v>
      </c>
      <c r="F197" s="17" t="n">
        <v>37751.640474537</v>
      </c>
      <c r="G197" s="16"/>
      <c r="H197" s="16"/>
      <c r="I197" s="16"/>
      <c r="J197" s="16"/>
    </row>
    <row r="198" s="18" customFormat="true" ht="48" hidden="true" customHeight="false" outlineLevel="0" collapsed="false">
      <c r="B198" s="9" t="s">
        <v>418</v>
      </c>
      <c r="C198" s="24" t="s">
        <v>419</v>
      </c>
      <c r="D198" s="22" t="s">
        <v>53</v>
      </c>
      <c r="E198" s="16" t="s">
        <v>359</v>
      </c>
      <c r="F198" s="17" t="n">
        <v>38131.7616203704</v>
      </c>
      <c r="G198" s="16"/>
      <c r="H198" s="16"/>
      <c r="I198" s="16"/>
      <c r="J198" s="16"/>
    </row>
    <row r="199" s="18" customFormat="true" ht="60" hidden="true" customHeight="false" outlineLevel="0" collapsed="false">
      <c r="A199" s="9"/>
      <c r="B199" s="9" t="s">
        <v>420</v>
      </c>
      <c r="C199" s="24" t="s">
        <v>421</v>
      </c>
      <c r="D199" s="22" t="s">
        <v>18</v>
      </c>
      <c r="E199" s="16" t="s">
        <v>359</v>
      </c>
      <c r="F199" s="17" t="n">
        <v>38100.3453703704</v>
      </c>
      <c r="G199" s="16"/>
      <c r="H199" s="16"/>
      <c r="I199" s="16"/>
      <c r="J199" s="16"/>
    </row>
    <row r="200" s="18" customFormat="true" ht="36" hidden="true" customHeight="false" outlineLevel="0" collapsed="false">
      <c r="A200" s="9"/>
      <c r="B200" s="9" t="s">
        <v>422</v>
      </c>
      <c r="C200" s="24" t="s">
        <v>423</v>
      </c>
      <c r="D200" s="22" t="s">
        <v>18</v>
      </c>
      <c r="E200" s="16" t="s">
        <v>359</v>
      </c>
      <c r="F200" s="17" t="n">
        <v>38100.3431944444</v>
      </c>
      <c r="G200" s="16"/>
      <c r="H200" s="16"/>
      <c r="I200" s="16"/>
      <c r="J200" s="16"/>
    </row>
    <row r="201" s="18" customFormat="true" ht="48" hidden="true" customHeight="false" outlineLevel="0" collapsed="false">
      <c r="B201" s="9" t="s">
        <v>424</v>
      </c>
      <c r="C201" s="24" t="s">
        <v>425</v>
      </c>
      <c r="D201" s="22" t="s">
        <v>18</v>
      </c>
      <c r="E201" s="16" t="s">
        <v>278</v>
      </c>
      <c r="F201" s="17" t="n">
        <v>41786.6185185185</v>
      </c>
      <c r="G201" s="16"/>
      <c r="H201" s="16"/>
      <c r="I201" s="16"/>
      <c r="J201" s="16"/>
    </row>
    <row r="202" s="18" customFormat="true" ht="108" hidden="true" customHeight="false" outlineLevel="0" collapsed="false">
      <c r="B202" s="9" t="s">
        <v>426</v>
      </c>
      <c r="C202" s="24" t="s">
        <v>427</v>
      </c>
      <c r="D202" s="22" t="s">
        <v>18</v>
      </c>
      <c r="E202" s="18" t="s">
        <v>428</v>
      </c>
      <c r="F202" s="17" t="n">
        <v>37946.4023842593</v>
      </c>
    </row>
    <row r="203" s="18" customFormat="true" ht="156" hidden="true" customHeight="false" outlineLevel="0" collapsed="false">
      <c r="A203" s="19"/>
      <c r="B203" s="9" t="s">
        <v>429</v>
      </c>
      <c r="C203" s="24" t="s">
        <v>430</v>
      </c>
      <c r="D203" s="8" t="s">
        <v>44</v>
      </c>
      <c r="E203" s="16" t="s">
        <v>249</v>
      </c>
      <c r="F203" s="17"/>
      <c r="G203" s="16"/>
      <c r="H203" s="16"/>
      <c r="I203" s="16"/>
      <c r="J203" s="16"/>
    </row>
    <row r="204" s="18" customFormat="true" ht="144" hidden="true" customHeight="false" outlineLevel="0" collapsed="false">
      <c r="A204" s="19"/>
      <c r="B204" s="9" t="s">
        <v>431</v>
      </c>
      <c r="C204" s="24" t="s">
        <v>432</v>
      </c>
      <c r="D204" s="8" t="s">
        <v>44</v>
      </c>
      <c r="E204" s="16" t="s">
        <v>249</v>
      </c>
      <c r="F204" s="17"/>
      <c r="G204" s="16"/>
      <c r="H204" s="16"/>
      <c r="I204" s="16"/>
      <c r="J204" s="16"/>
    </row>
    <row r="205" s="18" customFormat="true" ht="144" hidden="true" customHeight="false" outlineLevel="0" collapsed="false">
      <c r="A205" s="19"/>
      <c r="B205" s="9" t="s">
        <v>433</v>
      </c>
      <c r="C205" s="24" t="s">
        <v>434</v>
      </c>
      <c r="D205" s="8" t="s">
        <v>44</v>
      </c>
      <c r="E205" s="16" t="s">
        <v>249</v>
      </c>
      <c r="F205" s="17"/>
      <c r="G205" s="16"/>
      <c r="H205" s="16"/>
      <c r="I205" s="16"/>
      <c r="J205" s="16"/>
    </row>
    <row r="206" s="18" customFormat="true" ht="84" hidden="true" customHeight="false" outlineLevel="0" collapsed="false">
      <c r="A206" s="19"/>
      <c r="B206" s="9" t="s">
        <v>435</v>
      </c>
      <c r="C206" s="24" t="s">
        <v>436</v>
      </c>
      <c r="D206" s="8" t="s">
        <v>53</v>
      </c>
      <c r="E206" s="16" t="s">
        <v>249</v>
      </c>
      <c r="F206" s="17"/>
      <c r="G206" s="16"/>
      <c r="H206" s="16"/>
      <c r="I206" s="16"/>
      <c r="J206" s="16"/>
    </row>
    <row r="207" s="18" customFormat="true" ht="132" hidden="true" customHeight="false" outlineLevel="0" collapsed="false">
      <c r="A207" s="19"/>
      <c r="B207" s="9" t="s">
        <v>437</v>
      </c>
      <c r="C207" s="24" t="s">
        <v>438</v>
      </c>
      <c r="D207" s="8" t="s">
        <v>44</v>
      </c>
      <c r="E207" s="16" t="s">
        <v>249</v>
      </c>
      <c r="F207" s="17"/>
      <c r="G207" s="16"/>
      <c r="H207" s="16"/>
      <c r="I207" s="16"/>
      <c r="J207" s="16"/>
    </row>
    <row r="208" s="18" customFormat="true" ht="144" hidden="true" customHeight="false" outlineLevel="0" collapsed="false">
      <c r="A208" s="19"/>
      <c r="B208" s="9" t="s">
        <v>439</v>
      </c>
      <c r="C208" s="24" t="s">
        <v>440</v>
      </c>
      <c r="D208" s="8" t="s">
        <v>44</v>
      </c>
      <c r="E208" s="16" t="s">
        <v>249</v>
      </c>
      <c r="F208" s="17"/>
      <c r="G208" s="16"/>
      <c r="H208" s="16"/>
      <c r="I208" s="16"/>
      <c r="J208" s="16"/>
    </row>
    <row r="209" s="18" customFormat="true" ht="168" hidden="true" customHeight="false" outlineLevel="0" collapsed="false">
      <c r="A209" s="19"/>
      <c r="B209" s="9" t="s">
        <v>441</v>
      </c>
      <c r="C209" s="24" t="s">
        <v>442</v>
      </c>
      <c r="D209" s="8" t="s">
        <v>44</v>
      </c>
      <c r="E209" s="16" t="s">
        <v>249</v>
      </c>
      <c r="F209" s="17"/>
      <c r="G209" s="16"/>
      <c r="H209" s="16"/>
      <c r="I209" s="16"/>
      <c r="J209" s="16"/>
    </row>
    <row r="210" s="18" customFormat="true" ht="48" hidden="true" customHeight="false" outlineLevel="0" collapsed="false">
      <c r="A210" s="9"/>
      <c r="B210" s="9" t="s">
        <v>443</v>
      </c>
      <c r="C210" s="24" t="s">
        <v>444</v>
      </c>
      <c r="D210" s="21" t="s">
        <v>18</v>
      </c>
      <c r="E210" s="16" t="s">
        <v>246</v>
      </c>
      <c r="F210" s="17" t="n">
        <v>37751.640474537</v>
      </c>
      <c r="G210" s="16"/>
      <c r="H210" s="16"/>
      <c r="I210" s="16"/>
      <c r="J210" s="16"/>
    </row>
    <row r="211" s="18" customFormat="true" ht="96" hidden="true" customHeight="false" outlineLevel="0" collapsed="false">
      <c r="A211" s="9"/>
      <c r="B211" s="9" t="s">
        <v>445</v>
      </c>
      <c r="C211" s="24" t="s">
        <v>446</v>
      </c>
      <c r="D211" s="21" t="s">
        <v>18</v>
      </c>
      <c r="E211" s="16" t="s">
        <v>246</v>
      </c>
      <c r="F211" s="17" t="n">
        <v>37751.640474537</v>
      </c>
      <c r="G211" s="16"/>
      <c r="H211" s="16"/>
      <c r="I211" s="16"/>
      <c r="J211" s="16"/>
    </row>
    <row r="212" s="18" customFormat="true" ht="36" hidden="true" customHeight="false" outlineLevel="0" collapsed="false">
      <c r="A212" s="19"/>
      <c r="B212" s="9" t="s">
        <v>447</v>
      </c>
      <c r="C212" s="24" t="s">
        <v>448</v>
      </c>
      <c r="D212" s="22" t="s">
        <v>18</v>
      </c>
      <c r="E212" s="16" t="s">
        <v>249</v>
      </c>
      <c r="F212" s="17"/>
      <c r="G212" s="16"/>
      <c r="H212" s="16"/>
      <c r="I212" s="16"/>
      <c r="J212" s="16"/>
    </row>
    <row r="213" s="18" customFormat="true" ht="300" hidden="true" customHeight="false" outlineLevel="0" collapsed="false">
      <c r="A213" s="19"/>
      <c r="B213" s="9" t="s">
        <v>449</v>
      </c>
      <c r="C213" s="24" t="s">
        <v>450</v>
      </c>
      <c r="D213" s="22" t="s">
        <v>18</v>
      </c>
      <c r="E213" s="16" t="s">
        <v>249</v>
      </c>
      <c r="F213" s="17"/>
      <c r="G213" s="16"/>
      <c r="H213" s="16"/>
      <c r="I213" s="16"/>
      <c r="J213" s="16"/>
    </row>
    <row r="214" s="18" customFormat="true" ht="324" hidden="true" customHeight="false" outlineLevel="0" collapsed="false">
      <c r="B214" s="9" t="s">
        <v>451</v>
      </c>
      <c r="C214" s="24" t="s">
        <v>452</v>
      </c>
      <c r="D214" s="22" t="s">
        <v>18</v>
      </c>
      <c r="E214" s="16" t="s">
        <v>278</v>
      </c>
      <c r="F214" s="17" t="n">
        <v>41785.7627199074</v>
      </c>
      <c r="G214" s="16"/>
      <c r="H214" s="16"/>
      <c r="I214" s="16"/>
      <c r="J214" s="16"/>
    </row>
    <row r="215" s="18" customFormat="true" ht="24" hidden="true" customHeight="false" outlineLevel="0" collapsed="false">
      <c r="A215" s="9"/>
      <c r="B215" s="9" t="s">
        <v>453</v>
      </c>
      <c r="C215" s="24" t="s">
        <v>454</v>
      </c>
      <c r="D215" s="21" t="s">
        <v>18</v>
      </c>
      <c r="E215" s="16" t="s">
        <v>246</v>
      </c>
      <c r="F215" s="17" t="n">
        <v>37751.640474537</v>
      </c>
      <c r="G215" s="16"/>
      <c r="H215" s="16"/>
      <c r="I215" s="16"/>
      <c r="J215" s="16"/>
    </row>
    <row r="216" s="18" customFormat="true" ht="324" hidden="true" customHeight="false" outlineLevel="0" collapsed="false">
      <c r="B216" s="9" t="s">
        <v>455</v>
      </c>
      <c r="C216" s="24" t="s">
        <v>456</v>
      </c>
      <c r="D216" s="22" t="s">
        <v>18</v>
      </c>
      <c r="E216" s="16" t="s">
        <v>278</v>
      </c>
      <c r="F216" s="17" t="n">
        <v>41785.7593402778</v>
      </c>
      <c r="G216" s="16"/>
      <c r="H216" s="16"/>
      <c r="I216" s="16"/>
      <c r="J216" s="16"/>
    </row>
    <row r="217" s="18" customFormat="true" ht="264" hidden="true" customHeight="false" outlineLevel="0" collapsed="false">
      <c r="A217" s="19"/>
      <c r="B217" s="9" t="s">
        <v>457</v>
      </c>
      <c r="C217" s="24" t="s">
        <v>458</v>
      </c>
      <c r="D217" s="8" t="s">
        <v>18</v>
      </c>
      <c r="E217" s="16" t="s">
        <v>249</v>
      </c>
      <c r="F217" s="17"/>
      <c r="G217" s="16"/>
      <c r="H217" s="16"/>
      <c r="I217" s="16"/>
      <c r="J217" s="16"/>
    </row>
    <row r="218" s="18" customFormat="true" ht="288" hidden="true" customHeight="false" outlineLevel="0" collapsed="false">
      <c r="B218" s="9" t="s">
        <v>459</v>
      </c>
      <c r="C218" s="24" t="s">
        <v>460</v>
      </c>
      <c r="D218" s="22" t="s">
        <v>18</v>
      </c>
      <c r="E218" s="16" t="s">
        <v>278</v>
      </c>
      <c r="F218" s="17" t="n">
        <v>41498.5832754629</v>
      </c>
      <c r="G218" s="16"/>
      <c r="H218" s="16"/>
      <c r="I218" s="16"/>
      <c r="J218" s="16"/>
    </row>
    <row r="219" customFormat="false" ht="96" hidden="true" customHeight="false" outlineLevel="0" collapsed="false">
      <c r="A219" s="9"/>
      <c r="B219" s="9" t="s">
        <v>461</v>
      </c>
      <c r="C219" s="24" t="s">
        <v>462</v>
      </c>
      <c r="D219" s="21" t="s">
        <v>53</v>
      </c>
      <c r="E219" s="16" t="s">
        <v>254</v>
      </c>
      <c r="F219" s="17" t="n">
        <v>37775.733912037</v>
      </c>
      <c r="G219" s="16"/>
      <c r="H219" s="16"/>
      <c r="I219" s="16"/>
      <c r="J219" s="16"/>
      <c r="K219" s="18"/>
    </row>
    <row r="220" customFormat="false" ht="72" hidden="true" customHeight="false" outlineLevel="0" collapsed="false">
      <c r="A220" s="19"/>
      <c r="B220" s="9" t="s">
        <v>463</v>
      </c>
      <c r="C220" s="24" t="s">
        <v>464</v>
      </c>
      <c r="D220" s="8" t="s">
        <v>18</v>
      </c>
      <c r="E220" s="16" t="s">
        <v>249</v>
      </c>
      <c r="F220" s="17"/>
      <c r="G220" s="16"/>
      <c r="H220" s="16"/>
      <c r="I220" s="16"/>
      <c r="J220" s="16"/>
      <c r="K220" s="18"/>
    </row>
    <row r="221" customFormat="false" ht="228" hidden="true" customHeight="false" outlineLevel="0" collapsed="false">
      <c r="B221" s="9" t="s">
        <v>465</v>
      </c>
      <c r="C221" s="24" t="s">
        <v>466</v>
      </c>
      <c r="D221" s="8" t="s">
        <v>14</v>
      </c>
      <c r="E221" s="0" t="s">
        <v>428</v>
      </c>
      <c r="F221" s="17" t="n">
        <v>37949.4330092593</v>
      </c>
      <c r="K221" s="18"/>
    </row>
    <row r="222" customFormat="false" ht="240" hidden="true" customHeight="false" outlineLevel="0" collapsed="false">
      <c r="B222" s="9" t="s">
        <v>467</v>
      </c>
      <c r="C222" s="24" t="s">
        <v>468</v>
      </c>
      <c r="D222" s="8" t="s">
        <v>14</v>
      </c>
      <c r="E222" s="0" t="s">
        <v>428</v>
      </c>
      <c r="F222" s="17" t="n">
        <v>37949.4330092593</v>
      </c>
      <c r="K222" s="18"/>
    </row>
    <row r="223" customFormat="false" ht="276" hidden="true" customHeight="false" outlineLevel="0" collapsed="false">
      <c r="B223" s="9" t="s">
        <v>469</v>
      </c>
      <c r="C223" s="24" t="s">
        <v>470</v>
      </c>
      <c r="D223" s="22" t="s">
        <v>53</v>
      </c>
      <c r="E223" s="0" t="s">
        <v>428</v>
      </c>
      <c r="F223" s="17" t="n">
        <v>37949.5365277778</v>
      </c>
      <c r="K223" s="18"/>
    </row>
    <row r="224" customFormat="false" ht="288" hidden="true" customHeight="false" outlineLevel="0" collapsed="false">
      <c r="B224" s="9" t="s">
        <v>471</v>
      </c>
      <c r="C224" s="24" t="s">
        <v>472</v>
      </c>
      <c r="D224" s="22" t="s">
        <v>53</v>
      </c>
      <c r="E224" s="0" t="s">
        <v>428</v>
      </c>
      <c r="F224" s="17" t="n">
        <v>37949.5365277778</v>
      </c>
      <c r="K224" s="18"/>
    </row>
    <row r="225" customFormat="false" ht="288" hidden="true" customHeight="false" outlineLevel="0" collapsed="false">
      <c r="B225" s="9" t="s">
        <v>473</v>
      </c>
      <c r="C225" s="24" t="s">
        <v>474</v>
      </c>
      <c r="D225" s="22" t="s">
        <v>53</v>
      </c>
      <c r="E225" s="0" t="s">
        <v>428</v>
      </c>
      <c r="F225" s="17" t="n">
        <v>37949.5422106481</v>
      </c>
      <c r="K225" s="18"/>
    </row>
    <row r="226" customFormat="false" ht="192" hidden="true" customHeight="false" outlineLevel="0" collapsed="false">
      <c r="A226" s="9"/>
      <c r="B226" s="9" t="s">
        <v>475</v>
      </c>
      <c r="C226" s="24" t="s">
        <v>476</v>
      </c>
      <c r="D226" s="22" t="s">
        <v>53</v>
      </c>
      <c r="F226" s="17"/>
      <c r="K226" s="18"/>
    </row>
    <row r="227" s="18" customFormat="true" ht="180" hidden="true" customHeight="false" outlineLevel="0" collapsed="false">
      <c r="A227" s="9"/>
      <c r="B227" s="9" t="s">
        <v>477</v>
      </c>
      <c r="C227" s="24" t="s">
        <v>478</v>
      </c>
      <c r="D227" s="22" t="s">
        <v>53</v>
      </c>
      <c r="F227" s="17"/>
    </row>
    <row r="228" s="18" customFormat="true" ht="192" hidden="true" customHeight="false" outlineLevel="0" collapsed="false">
      <c r="A228" s="9"/>
      <c r="B228" s="9" t="s">
        <v>479</v>
      </c>
      <c r="C228" s="24" t="s">
        <v>480</v>
      </c>
      <c r="D228" s="21" t="s">
        <v>53</v>
      </c>
      <c r="E228" s="16" t="s">
        <v>246</v>
      </c>
      <c r="F228" s="17" t="n">
        <v>37751.640474537</v>
      </c>
      <c r="G228" s="16"/>
      <c r="H228" s="16"/>
      <c r="I228" s="16"/>
      <c r="J228" s="16"/>
    </row>
    <row r="229" s="18" customFormat="true" ht="168" hidden="true" customHeight="false" outlineLevel="0" collapsed="false">
      <c r="A229" s="9"/>
      <c r="B229" s="9" t="s">
        <v>481</v>
      </c>
      <c r="C229" s="24" t="s">
        <v>482</v>
      </c>
      <c r="D229" s="21" t="s">
        <v>53</v>
      </c>
      <c r="E229" s="16" t="s">
        <v>246</v>
      </c>
      <c r="F229" s="17" t="n">
        <v>37751.640474537</v>
      </c>
      <c r="G229" s="16"/>
      <c r="H229" s="16"/>
      <c r="I229" s="16"/>
      <c r="J229" s="16"/>
    </row>
    <row r="230" s="18" customFormat="true" ht="168" hidden="true" customHeight="false" outlineLevel="0" collapsed="false">
      <c r="A230" s="9"/>
      <c r="B230" s="9" t="s">
        <v>483</v>
      </c>
      <c r="C230" s="24" t="s">
        <v>484</v>
      </c>
      <c r="D230" s="21" t="s">
        <v>53</v>
      </c>
      <c r="E230" s="16" t="s">
        <v>246</v>
      </c>
      <c r="F230" s="17" t="n">
        <v>37751.640474537</v>
      </c>
      <c r="G230" s="16"/>
      <c r="H230" s="16"/>
      <c r="I230" s="16"/>
      <c r="J230" s="16"/>
    </row>
    <row r="231" s="18" customFormat="true" ht="168" hidden="true" customHeight="false" outlineLevel="0" collapsed="false">
      <c r="A231" s="9"/>
      <c r="B231" s="9" t="s">
        <v>485</v>
      </c>
      <c r="C231" s="24" t="s">
        <v>486</v>
      </c>
      <c r="D231" s="21" t="s">
        <v>53</v>
      </c>
      <c r="E231" s="16" t="s">
        <v>246</v>
      </c>
      <c r="F231" s="17" t="n">
        <v>37751.640474537</v>
      </c>
      <c r="G231" s="16"/>
      <c r="H231" s="16"/>
      <c r="I231" s="16"/>
      <c r="J231" s="16"/>
    </row>
    <row r="232" s="18" customFormat="true" ht="168" hidden="true" customHeight="false" outlineLevel="0" collapsed="false">
      <c r="A232" s="9"/>
      <c r="B232" s="9" t="s">
        <v>487</v>
      </c>
      <c r="C232" s="24" t="s">
        <v>488</v>
      </c>
      <c r="D232" s="21" t="s">
        <v>53</v>
      </c>
      <c r="E232" s="16" t="s">
        <v>246</v>
      </c>
      <c r="F232" s="17" t="n">
        <v>37751.640474537</v>
      </c>
      <c r="G232" s="16"/>
      <c r="H232" s="16"/>
      <c r="I232" s="16"/>
      <c r="J232" s="16"/>
    </row>
    <row r="233" s="18" customFormat="true" ht="168" hidden="true" customHeight="false" outlineLevel="0" collapsed="false">
      <c r="A233" s="9"/>
      <c r="B233" s="9" t="s">
        <v>489</v>
      </c>
      <c r="C233" s="24" t="s">
        <v>488</v>
      </c>
      <c r="D233" s="21" t="s">
        <v>53</v>
      </c>
      <c r="E233" s="16" t="s">
        <v>246</v>
      </c>
      <c r="F233" s="17" t="n">
        <v>37751.640474537</v>
      </c>
      <c r="G233" s="16"/>
      <c r="H233" s="16"/>
      <c r="I233" s="16"/>
      <c r="J233" s="16"/>
    </row>
    <row r="234" s="18" customFormat="true" ht="288" hidden="true" customHeight="false" outlineLevel="0" collapsed="false">
      <c r="A234" s="9"/>
      <c r="B234" s="9" t="s">
        <v>490</v>
      </c>
      <c r="C234" s="24" t="s">
        <v>491</v>
      </c>
      <c r="D234" s="21" t="s">
        <v>53</v>
      </c>
      <c r="E234" s="16" t="s">
        <v>246</v>
      </c>
      <c r="F234" s="17" t="n">
        <v>37751.640474537</v>
      </c>
      <c r="G234" s="16"/>
      <c r="H234" s="16"/>
      <c r="I234" s="16"/>
      <c r="J234" s="16"/>
    </row>
    <row r="235" s="18" customFormat="true" ht="132" hidden="true" customHeight="false" outlineLevel="0" collapsed="false">
      <c r="A235" s="9"/>
      <c r="B235" s="9" t="s">
        <v>492</v>
      </c>
      <c r="C235" s="24" t="s">
        <v>493</v>
      </c>
      <c r="D235" s="21" t="s">
        <v>53</v>
      </c>
      <c r="E235" s="16" t="s">
        <v>269</v>
      </c>
      <c r="F235" s="17" t="n">
        <v>37622</v>
      </c>
      <c r="G235" s="16"/>
      <c r="H235" s="16"/>
      <c r="I235" s="9"/>
      <c r="J235" s="9"/>
    </row>
    <row r="236" s="18" customFormat="true" ht="240" hidden="true" customHeight="false" outlineLevel="0" collapsed="false">
      <c r="A236" s="9"/>
      <c r="B236" s="9" t="s">
        <v>494</v>
      </c>
      <c r="C236" s="24" t="s">
        <v>495</v>
      </c>
      <c r="D236" s="22" t="s">
        <v>53</v>
      </c>
      <c r="F236" s="17"/>
    </row>
    <row r="237" s="18" customFormat="true" ht="228" hidden="true" customHeight="false" outlineLevel="0" collapsed="false">
      <c r="A237" s="9"/>
      <c r="B237" s="9" t="s">
        <v>496</v>
      </c>
      <c r="C237" s="24" t="s">
        <v>497</v>
      </c>
      <c r="D237" s="21" t="s">
        <v>53</v>
      </c>
      <c r="E237" s="16" t="s">
        <v>246</v>
      </c>
      <c r="F237" s="17" t="n">
        <v>37751.640474537</v>
      </c>
      <c r="G237" s="16"/>
      <c r="H237" s="16"/>
      <c r="I237" s="16"/>
      <c r="J237" s="16"/>
    </row>
    <row r="238" s="18" customFormat="true" ht="228" hidden="true" customHeight="false" outlineLevel="0" collapsed="false">
      <c r="A238" s="9"/>
      <c r="B238" s="9" t="s">
        <v>498</v>
      </c>
      <c r="C238" s="24" t="s">
        <v>499</v>
      </c>
      <c r="D238" s="21" t="s">
        <v>53</v>
      </c>
      <c r="E238" s="16" t="s">
        <v>246</v>
      </c>
      <c r="F238" s="17" t="n">
        <v>37751.640474537</v>
      </c>
      <c r="G238" s="16"/>
      <c r="H238" s="16"/>
      <c r="I238" s="16"/>
      <c r="J238" s="16"/>
    </row>
    <row r="239" s="18" customFormat="true" ht="228" hidden="true" customHeight="false" outlineLevel="0" collapsed="false">
      <c r="A239" s="9"/>
      <c r="B239" s="9" t="s">
        <v>500</v>
      </c>
      <c r="C239" s="24" t="s">
        <v>501</v>
      </c>
      <c r="D239" s="22" t="s">
        <v>53</v>
      </c>
      <c r="F239" s="17"/>
    </row>
    <row r="240" s="18" customFormat="true" ht="12.75" hidden="true" customHeight="false" outlineLevel="0" collapsed="false">
      <c r="A240" s="9"/>
      <c r="B240" s="9" t="s">
        <v>502</v>
      </c>
      <c r="C240" s="24" t="s">
        <v>503</v>
      </c>
      <c r="D240" s="8" t="s">
        <v>14</v>
      </c>
      <c r="E240" s="16" t="s">
        <v>246</v>
      </c>
      <c r="F240" s="17" t="n">
        <v>37751.640474537</v>
      </c>
      <c r="G240" s="16"/>
      <c r="H240" s="16"/>
      <c r="I240" s="16"/>
      <c r="J240" s="16"/>
    </row>
    <row r="241" s="18" customFormat="true" ht="24" hidden="true" customHeight="false" outlineLevel="0" collapsed="false">
      <c r="A241" s="9"/>
      <c r="B241" s="9" t="s">
        <v>504</v>
      </c>
      <c r="C241" s="24" t="s">
        <v>505</v>
      </c>
      <c r="D241" s="8" t="s">
        <v>14</v>
      </c>
      <c r="E241" s="16" t="s">
        <v>246</v>
      </c>
      <c r="F241" s="17" t="n">
        <v>37751.640474537</v>
      </c>
      <c r="G241" s="16"/>
      <c r="H241" s="16"/>
      <c r="I241" s="16"/>
      <c r="J241" s="16"/>
    </row>
    <row r="242" s="18" customFormat="true" ht="24" hidden="true" customHeight="false" outlineLevel="0" collapsed="false">
      <c r="A242" s="9"/>
      <c r="B242" s="9" t="s">
        <v>506</v>
      </c>
      <c r="C242" s="24" t="s">
        <v>507</v>
      </c>
      <c r="D242" s="8" t="s">
        <v>14</v>
      </c>
      <c r="E242" s="16" t="s">
        <v>246</v>
      </c>
      <c r="F242" s="17" t="n">
        <v>37751.640474537</v>
      </c>
      <c r="G242" s="16"/>
      <c r="H242" s="16"/>
      <c r="I242" s="16"/>
      <c r="J242" s="16"/>
    </row>
    <row r="243" s="18" customFormat="true" ht="12.75" hidden="true" customHeight="false" outlineLevel="0" collapsed="false">
      <c r="A243" s="9"/>
      <c r="B243" s="9" t="s">
        <v>508</v>
      </c>
      <c r="C243" s="24" t="s">
        <v>509</v>
      </c>
      <c r="D243" s="8" t="s">
        <v>14</v>
      </c>
      <c r="E243" s="16" t="s">
        <v>246</v>
      </c>
      <c r="F243" s="17" t="n">
        <v>37751.640474537</v>
      </c>
      <c r="G243" s="16"/>
      <c r="H243" s="16"/>
      <c r="I243" s="16"/>
      <c r="J243" s="16"/>
    </row>
    <row r="244" s="18" customFormat="true" ht="72" hidden="true" customHeight="false" outlineLevel="0" collapsed="false">
      <c r="A244" s="9"/>
      <c r="B244" s="9" t="s">
        <v>510</v>
      </c>
      <c r="C244" s="24" t="s">
        <v>511</v>
      </c>
      <c r="D244" s="8" t="s">
        <v>14</v>
      </c>
      <c r="E244" s="16" t="s">
        <v>254</v>
      </c>
      <c r="F244" s="17" t="n">
        <v>37775.733912037</v>
      </c>
      <c r="G244" s="16"/>
      <c r="H244" s="16"/>
      <c r="I244" s="16"/>
      <c r="J244" s="16"/>
    </row>
    <row r="245" s="18" customFormat="true" ht="60" hidden="true" customHeight="false" outlineLevel="0" collapsed="false">
      <c r="A245" s="9"/>
      <c r="B245" s="9" t="s">
        <v>512</v>
      </c>
      <c r="C245" s="26" t="s">
        <v>513</v>
      </c>
      <c r="D245" s="21" t="s">
        <v>14</v>
      </c>
      <c r="E245" s="16" t="s">
        <v>269</v>
      </c>
      <c r="F245" s="17" t="n">
        <v>37622</v>
      </c>
      <c r="G245" s="16"/>
      <c r="H245" s="16"/>
      <c r="I245" s="16"/>
      <c r="J245" s="16"/>
    </row>
    <row r="246" s="18" customFormat="true" ht="216" hidden="true" customHeight="false" outlineLevel="0" collapsed="false">
      <c r="B246" s="9" t="s">
        <v>514</v>
      </c>
      <c r="C246" s="24" t="s">
        <v>515</v>
      </c>
      <c r="D246" s="22" t="s">
        <v>53</v>
      </c>
      <c r="E246" s="18" t="s">
        <v>428</v>
      </c>
      <c r="F246" s="17" t="n">
        <v>37946.4594560185</v>
      </c>
    </row>
    <row r="247" s="18" customFormat="true" ht="132" hidden="true" customHeight="false" outlineLevel="0" collapsed="false">
      <c r="A247" s="19"/>
      <c r="B247" s="9" t="s">
        <v>516</v>
      </c>
      <c r="C247" s="24" t="s">
        <v>517</v>
      </c>
      <c r="D247" s="8" t="s">
        <v>53</v>
      </c>
      <c r="E247" s="16" t="s">
        <v>249</v>
      </c>
      <c r="F247" s="17"/>
      <c r="G247" s="16"/>
      <c r="H247" s="16"/>
      <c r="I247" s="16"/>
      <c r="J247" s="16"/>
    </row>
    <row r="248" s="18" customFormat="true" ht="36" hidden="true" customHeight="false" outlineLevel="0" collapsed="false">
      <c r="B248" s="9" t="s">
        <v>518</v>
      </c>
      <c r="C248" s="24" t="s">
        <v>519</v>
      </c>
      <c r="D248" s="22" t="s">
        <v>53</v>
      </c>
      <c r="E248" s="16" t="s">
        <v>278</v>
      </c>
      <c r="F248" s="17" t="n">
        <v>41786.4232291667</v>
      </c>
      <c r="G248" s="16"/>
      <c r="H248" s="16"/>
      <c r="I248" s="16"/>
      <c r="J248" s="16"/>
    </row>
    <row r="249" s="18" customFormat="true" ht="60" hidden="true" customHeight="false" outlineLevel="0" collapsed="false">
      <c r="A249" s="19"/>
      <c r="B249" s="9" t="s">
        <v>520</v>
      </c>
      <c r="C249" s="24" t="s">
        <v>521</v>
      </c>
      <c r="D249" s="8" t="s">
        <v>14</v>
      </c>
      <c r="E249" s="16" t="s">
        <v>249</v>
      </c>
      <c r="F249" s="17"/>
      <c r="G249" s="16"/>
      <c r="H249" s="16"/>
      <c r="I249" s="16"/>
      <c r="J249" s="16"/>
    </row>
    <row r="250" s="18" customFormat="true" ht="72" hidden="true" customHeight="false" outlineLevel="0" collapsed="false">
      <c r="A250" s="19"/>
      <c r="B250" s="9" t="s">
        <v>522</v>
      </c>
      <c r="C250" s="24" t="s">
        <v>523</v>
      </c>
      <c r="D250" s="8" t="s">
        <v>44</v>
      </c>
      <c r="E250" s="16" t="s">
        <v>249</v>
      </c>
      <c r="F250" s="17"/>
      <c r="G250" s="16"/>
      <c r="H250" s="16"/>
      <c r="I250" s="16"/>
      <c r="J250" s="16"/>
    </row>
    <row r="251" s="18" customFormat="true" ht="84" hidden="true" customHeight="false" outlineLevel="0" collapsed="false">
      <c r="A251" s="19"/>
      <c r="B251" s="9" t="s">
        <v>524</v>
      </c>
      <c r="C251" s="24" t="s">
        <v>525</v>
      </c>
      <c r="D251" s="8" t="s">
        <v>44</v>
      </c>
      <c r="E251" s="16" t="s">
        <v>249</v>
      </c>
      <c r="F251" s="17"/>
      <c r="G251" s="16"/>
      <c r="H251" s="16"/>
      <c r="I251" s="16"/>
      <c r="J251" s="16"/>
    </row>
    <row r="252" s="18" customFormat="true" ht="156" hidden="true" customHeight="false" outlineLevel="0" collapsed="false">
      <c r="A252" s="19"/>
      <c r="B252" s="9" t="s">
        <v>526</v>
      </c>
      <c r="C252" s="24" t="s">
        <v>527</v>
      </c>
      <c r="D252" s="8" t="s">
        <v>75</v>
      </c>
      <c r="E252" s="16" t="s">
        <v>249</v>
      </c>
      <c r="F252" s="17"/>
      <c r="G252" s="16"/>
      <c r="H252" s="16"/>
      <c r="I252" s="16"/>
      <c r="J252" s="16"/>
    </row>
    <row r="253" s="18" customFormat="true" ht="84" hidden="true" customHeight="false" outlineLevel="0" collapsed="false">
      <c r="B253" s="9" t="s">
        <v>528</v>
      </c>
      <c r="C253" s="24" t="s">
        <v>529</v>
      </c>
      <c r="D253" s="22" t="s">
        <v>44</v>
      </c>
      <c r="E253" s="16" t="s">
        <v>278</v>
      </c>
      <c r="F253" s="17" t="n">
        <v>41786.5900925926</v>
      </c>
      <c r="G253" s="16"/>
      <c r="H253" s="16"/>
      <c r="I253" s="16"/>
      <c r="J253" s="16"/>
    </row>
    <row r="254" s="18" customFormat="true" ht="48" hidden="true" customHeight="false" outlineLevel="0" collapsed="false">
      <c r="A254" s="9"/>
      <c r="B254" s="9" t="s">
        <v>530</v>
      </c>
      <c r="C254" s="24" t="s">
        <v>531</v>
      </c>
      <c r="D254" s="8" t="s">
        <v>14</v>
      </c>
      <c r="E254" s="16" t="s">
        <v>246</v>
      </c>
      <c r="F254" s="17" t="n">
        <v>37751.640474537</v>
      </c>
      <c r="G254" s="16"/>
      <c r="H254" s="16"/>
      <c r="I254" s="16"/>
      <c r="J254" s="16"/>
    </row>
    <row r="255" s="18" customFormat="true" ht="48" hidden="true" customHeight="false" outlineLevel="0" collapsed="false">
      <c r="A255" s="9"/>
      <c r="B255" s="9" t="s">
        <v>532</v>
      </c>
      <c r="C255" s="24" t="s">
        <v>533</v>
      </c>
      <c r="D255" s="8" t="s">
        <v>14</v>
      </c>
      <c r="E255" s="16" t="s">
        <v>246</v>
      </c>
      <c r="F255" s="17" t="n">
        <v>37751.640474537</v>
      </c>
      <c r="G255" s="16"/>
      <c r="H255" s="16"/>
      <c r="I255" s="16"/>
      <c r="J255" s="16"/>
    </row>
    <row r="256" s="18" customFormat="true" ht="48" hidden="true" customHeight="false" outlineLevel="0" collapsed="false">
      <c r="A256" s="9"/>
      <c r="B256" s="9" t="s">
        <v>534</v>
      </c>
      <c r="C256" s="24" t="s">
        <v>531</v>
      </c>
      <c r="D256" s="8" t="s">
        <v>14</v>
      </c>
      <c r="E256" s="16" t="s">
        <v>246</v>
      </c>
      <c r="F256" s="17" t="n">
        <v>37751.640474537</v>
      </c>
      <c r="G256" s="16"/>
      <c r="H256" s="16"/>
      <c r="I256" s="16"/>
      <c r="J256" s="16"/>
    </row>
    <row r="257" s="18" customFormat="true" ht="48" hidden="true" customHeight="false" outlineLevel="0" collapsed="false">
      <c r="A257" s="9"/>
      <c r="B257" s="9" t="s">
        <v>535</v>
      </c>
      <c r="C257" s="24" t="s">
        <v>531</v>
      </c>
      <c r="D257" s="8" t="s">
        <v>14</v>
      </c>
      <c r="E257" s="16" t="s">
        <v>246</v>
      </c>
      <c r="F257" s="17" t="n">
        <v>37751.640474537</v>
      </c>
      <c r="G257" s="16"/>
      <c r="H257" s="16"/>
      <c r="I257" s="16"/>
      <c r="J257" s="16"/>
    </row>
    <row r="258" s="18" customFormat="true" ht="120" hidden="true" customHeight="false" outlineLevel="0" collapsed="false">
      <c r="B258" s="9" t="s">
        <v>536</v>
      </c>
      <c r="C258" s="24" t="s">
        <v>537</v>
      </c>
      <c r="D258" s="8" t="s">
        <v>14</v>
      </c>
      <c r="E258" s="16" t="s">
        <v>278</v>
      </c>
      <c r="F258" s="17" t="n">
        <v>41786.5063541667</v>
      </c>
      <c r="G258" s="16"/>
      <c r="H258" s="16"/>
      <c r="I258" s="16"/>
      <c r="J258" s="16"/>
    </row>
    <row r="259" s="18" customFormat="true" ht="36" hidden="true" customHeight="false" outlineLevel="0" collapsed="false">
      <c r="A259" s="9"/>
      <c r="B259" s="9" t="s">
        <v>538</v>
      </c>
      <c r="C259" s="24" t="s">
        <v>539</v>
      </c>
      <c r="D259" s="8" t="s">
        <v>14</v>
      </c>
      <c r="E259" s="16" t="s">
        <v>254</v>
      </c>
      <c r="F259" s="17" t="n">
        <v>37775.733912037</v>
      </c>
      <c r="G259" s="16"/>
      <c r="H259" s="16"/>
      <c r="I259" s="16"/>
      <c r="J259" s="16"/>
    </row>
    <row r="260" s="18" customFormat="true" ht="48" hidden="true" customHeight="false" outlineLevel="0" collapsed="false">
      <c r="A260" s="9"/>
      <c r="B260" s="9" t="s">
        <v>540</v>
      </c>
      <c r="C260" s="24" t="s">
        <v>541</v>
      </c>
      <c r="D260" s="8" t="s">
        <v>14</v>
      </c>
      <c r="E260" s="16" t="s">
        <v>246</v>
      </c>
      <c r="F260" s="17" t="n">
        <v>37797.75</v>
      </c>
      <c r="G260" s="16"/>
      <c r="H260" s="16"/>
      <c r="I260" s="16"/>
      <c r="J260" s="16"/>
    </row>
    <row r="261" s="18" customFormat="true" ht="84" hidden="true" customHeight="false" outlineLevel="0" collapsed="false">
      <c r="A261" s="9"/>
      <c r="B261" s="9" t="s">
        <v>542</v>
      </c>
      <c r="C261" s="24" t="s">
        <v>543</v>
      </c>
      <c r="D261" s="8" t="s">
        <v>14</v>
      </c>
      <c r="E261" s="16" t="s">
        <v>246</v>
      </c>
      <c r="F261" s="17" t="n">
        <v>37751.640474537</v>
      </c>
      <c r="G261" s="16"/>
      <c r="H261" s="16"/>
      <c r="I261" s="16"/>
      <c r="J261" s="16"/>
    </row>
    <row r="262" s="18" customFormat="true" ht="48" hidden="true" customHeight="false" outlineLevel="0" collapsed="false">
      <c r="A262" s="9"/>
      <c r="B262" s="9" t="s">
        <v>544</v>
      </c>
      <c r="C262" s="24" t="s">
        <v>533</v>
      </c>
      <c r="D262" s="8" t="s">
        <v>14</v>
      </c>
      <c r="E262" s="16" t="s">
        <v>246</v>
      </c>
      <c r="F262" s="17" t="n">
        <v>37751.640474537</v>
      </c>
      <c r="G262" s="16"/>
      <c r="H262" s="16"/>
      <c r="I262" s="16"/>
      <c r="J262" s="16"/>
    </row>
    <row r="263" s="18" customFormat="true" ht="84" hidden="true" customHeight="false" outlineLevel="0" collapsed="false">
      <c r="B263" s="9" t="s">
        <v>545</v>
      </c>
      <c r="C263" s="24" t="s">
        <v>546</v>
      </c>
      <c r="D263" s="22" t="s">
        <v>18</v>
      </c>
      <c r="E263" s="16" t="s">
        <v>278</v>
      </c>
      <c r="F263" s="17" t="n">
        <v>41786.5862152778</v>
      </c>
      <c r="G263" s="16"/>
      <c r="H263" s="16"/>
      <c r="I263" s="16"/>
      <c r="J263" s="16"/>
    </row>
    <row r="264" s="18" customFormat="true" ht="36" hidden="true" customHeight="false" outlineLevel="0" collapsed="false">
      <c r="B264" s="9" t="s">
        <v>547</v>
      </c>
      <c r="C264" s="24" t="s">
        <v>548</v>
      </c>
      <c r="D264" s="22" t="s">
        <v>18</v>
      </c>
      <c r="E264" s="16" t="s">
        <v>278</v>
      </c>
      <c r="F264" s="17" t="n">
        <v>41786.5873148148</v>
      </c>
      <c r="G264" s="16"/>
      <c r="H264" s="16"/>
      <c r="I264" s="16"/>
      <c r="J264" s="16"/>
    </row>
    <row r="265" s="18" customFormat="true" ht="84" hidden="true" customHeight="false" outlineLevel="0" collapsed="false">
      <c r="B265" s="9" t="s">
        <v>549</v>
      </c>
      <c r="C265" s="24" t="s">
        <v>550</v>
      </c>
      <c r="D265" s="22" t="s">
        <v>53</v>
      </c>
      <c r="E265" s="16" t="s">
        <v>278</v>
      </c>
      <c r="F265" s="17" t="n">
        <v>41786.6527893519</v>
      </c>
      <c r="G265" s="16"/>
      <c r="H265" s="16"/>
      <c r="I265" s="16"/>
      <c r="J265" s="16"/>
    </row>
    <row r="266" s="18" customFormat="true" ht="36" hidden="true" customHeight="false" outlineLevel="0" collapsed="false">
      <c r="B266" s="9" t="s">
        <v>551</v>
      </c>
      <c r="C266" s="24" t="s">
        <v>552</v>
      </c>
      <c r="D266" s="22" t="s">
        <v>18</v>
      </c>
      <c r="E266" s="16" t="s">
        <v>278</v>
      </c>
      <c r="F266" s="17" t="n">
        <v>41786.5820023148</v>
      </c>
      <c r="G266" s="16"/>
      <c r="H266" s="16"/>
      <c r="I266" s="16"/>
      <c r="J266" s="16"/>
    </row>
    <row r="267" s="18" customFormat="true" ht="60" hidden="true" customHeight="false" outlineLevel="0" collapsed="false">
      <c r="B267" s="9" t="s">
        <v>553</v>
      </c>
      <c r="C267" s="24" t="s">
        <v>554</v>
      </c>
      <c r="D267" s="22" t="s">
        <v>53</v>
      </c>
      <c r="E267" s="16" t="s">
        <v>278</v>
      </c>
      <c r="F267" s="17" t="n">
        <v>41786.5837731482</v>
      </c>
      <c r="G267" s="16"/>
      <c r="H267" s="16"/>
      <c r="I267" s="16"/>
      <c r="J267" s="16"/>
    </row>
    <row r="268" s="18" customFormat="true" ht="36" hidden="true" customHeight="false" outlineLevel="0" collapsed="false">
      <c r="B268" s="9" t="s">
        <v>555</v>
      </c>
      <c r="C268" s="24" t="s">
        <v>556</v>
      </c>
      <c r="D268" s="22" t="s">
        <v>18</v>
      </c>
      <c r="E268" s="16" t="s">
        <v>278</v>
      </c>
      <c r="F268" s="17" t="n">
        <v>41786.5078819444</v>
      </c>
      <c r="G268" s="16"/>
      <c r="H268" s="16"/>
      <c r="I268" s="16"/>
      <c r="J268" s="16"/>
    </row>
    <row r="269" s="18" customFormat="true" ht="36" hidden="true" customHeight="false" outlineLevel="0" collapsed="false">
      <c r="B269" s="9" t="s">
        <v>557</v>
      </c>
      <c r="C269" s="24" t="s">
        <v>558</v>
      </c>
      <c r="D269" s="22" t="s">
        <v>18</v>
      </c>
      <c r="E269" s="16" t="s">
        <v>278</v>
      </c>
      <c r="F269" s="17" t="n">
        <v>41786.508912037</v>
      </c>
      <c r="G269" s="16"/>
      <c r="H269" s="16"/>
      <c r="I269" s="16"/>
      <c r="J269" s="16"/>
    </row>
    <row r="270" s="18" customFormat="true" ht="24" hidden="true" customHeight="false" outlineLevel="0" collapsed="false">
      <c r="A270" s="9"/>
      <c r="B270" s="9" t="s">
        <v>559</v>
      </c>
      <c r="C270" s="24" t="s">
        <v>560</v>
      </c>
      <c r="D270" s="21" t="s">
        <v>53</v>
      </c>
      <c r="E270" s="16" t="s">
        <v>246</v>
      </c>
      <c r="F270" s="17" t="n">
        <v>37751.640474537</v>
      </c>
      <c r="G270" s="16"/>
      <c r="H270" s="16"/>
      <c r="I270" s="16"/>
      <c r="J270" s="16"/>
    </row>
    <row r="271" s="18" customFormat="true" ht="48" hidden="true" customHeight="false" outlineLevel="0" collapsed="false">
      <c r="B271" s="9" t="s">
        <v>561</v>
      </c>
      <c r="C271" s="24" t="s">
        <v>562</v>
      </c>
      <c r="D271" s="8" t="s">
        <v>14</v>
      </c>
      <c r="E271" s="16" t="s">
        <v>278</v>
      </c>
      <c r="F271" s="17" t="n">
        <v>41786.6719791667</v>
      </c>
      <c r="G271" s="16"/>
      <c r="H271" s="16"/>
      <c r="I271" s="16"/>
      <c r="J271" s="16"/>
    </row>
    <row r="272" s="18" customFormat="true" ht="36" hidden="true" customHeight="false" outlineLevel="0" collapsed="false">
      <c r="A272" s="9"/>
      <c r="B272" s="9" t="s">
        <v>563</v>
      </c>
      <c r="C272" s="24" t="s">
        <v>564</v>
      </c>
      <c r="D272" s="27" t="s">
        <v>18</v>
      </c>
      <c r="E272" s="16" t="s">
        <v>246</v>
      </c>
      <c r="F272" s="17" t="n">
        <v>37751.640474537</v>
      </c>
      <c r="G272" s="16"/>
      <c r="H272" s="16"/>
      <c r="I272" s="16"/>
      <c r="J272" s="16"/>
    </row>
    <row r="273" s="18" customFormat="true" ht="216" hidden="true" customHeight="false" outlineLevel="0" collapsed="false">
      <c r="A273" s="9"/>
      <c r="B273" s="9" t="s">
        <v>565</v>
      </c>
      <c r="C273" s="24" t="s">
        <v>566</v>
      </c>
      <c r="D273" s="21" t="s">
        <v>14</v>
      </c>
      <c r="E273" s="16" t="s">
        <v>246</v>
      </c>
      <c r="F273" s="17" t="n">
        <v>37751.640474537</v>
      </c>
      <c r="G273" s="16"/>
      <c r="H273" s="16"/>
      <c r="I273" s="16"/>
      <c r="J273" s="16"/>
    </row>
    <row r="274" s="18" customFormat="true" ht="96" hidden="true" customHeight="false" outlineLevel="0" collapsed="false">
      <c r="A274" s="9"/>
      <c r="B274" s="9" t="s">
        <v>567</v>
      </c>
      <c r="C274" s="24" t="s">
        <v>568</v>
      </c>
      <c r="D274" s="21" t="s">
        <v>14</v>
      </c>
      <c r="E274" s="16" t="s">
        <v>246</v>
      </c>
      <c r="F274" s="17" t="n">
        <v>37751.640474537</v>
      </c>
      <c r="G274" s="16"/>
      <c r="H274" s="16"/>
      <c r="I274" s="16"/>
      <c r="J274" s="16"/>
    </row>
    <row r="275" s="18" customFormat="true" ht="144" hidden="true" customHeight="false" outlineLevel="0" collapsed="false">
      <c r="A275" s="9"/>
      <c r="B275" s="9" t="s">
        <v>569</v>
      </c>
      <c r="C275" s="24" t="s">
        <v>570</v>
      </c>
      <c r="D275" s="21" t="s">
        <v>44</v>
      </c>
      <c r="E275" s="16" t="s">
        <v>269</v>
      </c>
      <c r="F275" s="17" t="n">
        <v>37622</v>
      </c>
      <c r="G275" s="16"/>
      <c r="H275" s="16"/>
      <c r="I275" s="16"/>
      <c r="J275" s="16"/>
    </row>
    <row r="276" s="18" customFormat="true" ht="96" hidden="true" customHeight="false" outlineLevel="0" collapsed="false">
      <c r="A276" s="9"/>
      <c r="B276" s="9" t="s">
        <v>571</v>
      </c>
      <c r="C276" s="24" t="s">
        <v>572</v>
      </c>
      <c r="D276" s="21" t="s">
        <v>44</v>
      </c>
      <c r="E276" s="16" t="s">
        <v>254</v>
      </c>
      <c r="F276" s="17" t="n">
        <v>37775.7339236111</v>
      </c>
      <c r="G276" s="16"/>
      <c r="H276" s="16"/>
      <c r="I276" s="16"/>
      <c r="J276" s="16"/>
    </row>
    <row r="277" s="18" customFormat="true" ht="96" hidden="true" customHeight="false" outlineLevel="0" collapsed="false">
      <c r="A277" s="9"/>
      <c r="B277" s="9" t="s">
        <v>573</v>
      </c>
      <c r="C277" s="24" t="s">
        <v>574</v>
      </c>
      <c r="D277" s="21" t="s">
        <v>75</v>
      </c>
      <c r="E277" s="16" t="s">
        <v>246</v>
      </c>
      <c r="F277" s="17" t="n">
        <v>37751.640474537</v>
      </c>
      <c r="G277" s="16"/>
      <c r="H277" s="16"/>
      <c r="I277" s="16"/>
      <c r="J277" s="16"/>
    </row>
    <row r="278" s="18" customFormat="true" ht="84" hidden="true" customHeight="false" outlineLevel="0" collapsed="false">
      <c r="A278" s="9"/>
      <c r="B278" s="9" t="s">
        <v>575</v>
      </c>
      <c r="C278" s="24" t="s">
        <v>576</v>
      </c>
      <c r="D278" s="21" t="s">
        <v>44</v>
      </c>
      <c r="E278" s="16" t="s">
        <v>269</v>
      </c>
      <c r="F278" s="17" t="n">
        <v>37622</v>
      </c>
      <c r="G278" s="16"/>
      <c r="H278" s="16"/>
      <c r="I278" s="16"/>
      <c r="J278" s="16"/>
    </row>
    <row r="279" s="18" customFormat="true" ht="84" hidden="true" customHeight="false" outlineLevel="0" collapsed="false">
      <c r="A279" s="9"/>
      <c r="B279" s="9" t="s">
        <v>577</v>
      </c>
      <c r="C279" s="24" t="s">
        <v>578</v>
      </c>
      <c r="D279" s="21" t="s">
        <v>44</v>
      </c>
      <c r="E279" s="16" t="s">
        <v>269</v>
      </c>
      <c r="F279" s="17" t="n">
        <v>37622</v>
      </c>
      <c r="G279" s="16"/>
      <c r="H279" s="16"/>
      <c r="I279" s="16"/>
      <c r="J279" s="16"/>
    </row>
    <row r="280" s="18" customFormat="true" ht="108" hidden="true" customHeight="false" outlineLevel="0" collapsed="false">
      <c r="A280" s="9"/>
      <c r="B280" s="9" t="s">
        <v>579</v>
      </c>
      <c r="C280" s="24" t="s">
        <v>580</v>
      </c>
      <c r="D280" s="21" t="s">
        <v>44</v>
      </c>
      <c r="E280" s="16" t="s">
        <v>246</v>
      </c>
      <c r="F280" s="17" t="n">
        <v>37819.75</v>
      </c>
      <c r="G280" s="16"/>
      <c r="H280" s="16"/>
      <c r="I280" s="16"/>
      <c r="J280" s="16"/>
    </row>
    <row r="281" s="18" customFormat="true" ht="336" hidden="true" customHeight="false" outlineLevel="0" collapsed="false">
      <c r="A281" s="9"/>
      <c r="B281" s="9" t="s">
        <v>581</v>
      </c>
      <c r="C281" s="24" t="s">
        <v>582</v>
      </c>
      <c r="D281" s="8" t="s">
        <v>44</v>
      </c>
      <c r="E281" s="16" t="s">
        <v>583</v>
      </c>
      <c r="F281" s="17" t="n">
        <v>38062.6561689815</v>
      </c>
      <c r="G281" s="16"/>
      <c r="H281" s="16"/>
      <c r="I281" s="16"/>
      <c r="J281" s="16"/>
    </row>
    <row r="282" s="18" customFormat="true" ht="156" hidden="true" customHeight="false" outlineLevel="0" collapsed="false">
      <c r="A282" s="9"/>
      <c r="B282" s="9" t="s">
        <v>584</v>
      </c>
      <c r="C282" s="24" t="s">
        <v>585</v>
      </c>
      <c r="D282" s="8" t="s">
        <v>44</v>
      </c>
      <c r="E282" s="16" t="s">
        <v>583</v>
      </c>
      <c r="F282" s="17" t="n">
        <v>38062.6561689815</v>
      </c>
      <c r="G282" s="16"/>
      <c r="H282" s="16"/>
      <c r="I282" s="16"/>
      <c r="J282" s="16"/>
    </row>
    <row r="283" s="18" customFormat="true" ht="348" hidden="true" customHeight="false" outlineLevel="0" collapsed="false">
      <c r="A283" s="9"/>
      <c r="B283" s="9" t="s">
        <v>586</v>
      </c>
      <c r="C283" s="24" t="s">
        <v>587</v>
      </c>
      <c r="D283" s="8" t="s">
        <v>44</v>
      </c>
      <c r="E283" s="16" t="s">
        <v>583</v>
      </c>
      <c r="F283" s="17" t="n">
        <v>38062.6561689815</v>
      </c>
      <c r="G283" s="16"/>
      <c r="H283" s="16"/>
      <c r="I283" s="16"/>
      <c r="J283" s="16"/>
    </row>
    <row r="284" s="18" customFormat="true" ht="168" hidden="true" customHeight="false" outlineLevel="0" collapsed="false">
      <c r="B284" s="9" t="s">
        <v>588</v>
      </c>
      <c r="C284" s="24" t="s">
        <v>589</v>
      </c>
      <c r="D284" s="8" t="s">
        <v>44</v>
      </c>
      <c r="E284" s="16" t="s">
        <v>583</v>
      </c>
      <c r="F284" s="17" t="n">
        <v>38062.6561689815</v>
      </c>
      <c r="G284" s="16"/>
      <c r="H284" s="16"/>
      <c r="I284" s="16"/>
      <c r="J284" s="16"/>
    </row>
    <row r="285" s="18" customFormat="true" ht="36" hidden="true" customHeight="false" outlineLevel="0" collapsed="false">
      <c r="A285" s="9"/>
      <c r="B285" s="9" t="s">
        <v>590</v>
      </c>
      <c r="C285" s="24" t="s">
        <v>591</v>
      </c>
      <c r="D285" s="21" t="s">
        <v>44</v>
      </c>
      <c r="E285" s="16" t="s">
        <v>269</v>
      </c>
      <c r="F285" s="17" t="n">
        <v>37622</v>
      </c>
      <c r="G285" s="16"/>
      <c r="H285" s="16"/>
      <c r="I285" s="16"/>
      <c r="J285" s="16"/>
    </row>
    <row r="286" s="18" customFormat="true" ht="72" hidden="true" customHeight="false" outlineLevel="0" collapsed="false">
      <c r="A286" s="9"/>
      <c r="B286" s="9" t="s">
        <v>592</v>
      </c>
      <c r="C286" s="24" t="s">
        <v>593</v>
      </c>
      <c r="D286" s="21" t="s">
        <v>44</v>
      </c>
      <c r="E286" s="16" t="s">
        <v>254</v>
      </c>
      <c r="F286" s="17" t="n">
        <v>37775.7339236111</v>
      </c>
      <c r="G286" s="16"/>
      <c r="H286" s="16"/>
      <c r="I286" s="16"/>
      <c r="J286" s="16"/>
    </row>
    <row r="287" s="18" customFormat="true" ht="168" hidden="true" customHeight="false" outlineLevel="0" collapsed="false">
      <c r="A287" s="9"/>
      <c r="B287" s="9" t="s">
        <v>594</v>
      </c>
      <c r="C287" s="24" t="s">
        <v>595</v>
      </c>
      <c r="D287" s="21" t="s">
        <v>44</v>
      </c>
      <c r="E287" s="16" t="s">
        <v>246</v>
      </c>
      <c r="F287" s="17" t="n">
        <v>37825.75</v>
      </c>
      <c r="G287" s="16"/>
      <c r="H287" s="16"/>
      <c r="I287" s="16"/>
      <c r="J287" s="16"/>
    </row>
    <row r="288" s="18" customFormat="true" ht="156" hidden="true" customHeight="false" outlineLevel="0" collapsed="false">
      <c r="A288" s="9"/>
      <c r="B288" s="9" t="s">
        <v>596</v>
      </c>
      <c r="C288" s="24" t="s">
        <v>597</v>
      </c>
      <c r="D288" s="21" t="s">
        <v>44</v>
      </c>
      <c r="E288" s="16" t="s">
        <v>246</v>
      </c>
      <c r="F288" s="17" t="n">
        <v>37826.75</v>
      </c>
      <c r="G288" s="16"/>
      <c r="H288" s="16"/>
      <c r="I288" s="16"/>
      <c r="J288" s="16"/>
    </row>
    <row r="289" s="18" customFormat="true" ht="24" hidden="true" customHeight="false" outlineLevel="0" collapsed="false">
      <c r="A289" s="9"/>
      <c r="B289" s="9" t="s">
        <v>598</v>
      </c>
      <c r="C289" s="24" t="s">
        <v>599</v>
      </c>
      <c r="D289" s="21" t="s">
        <v>44</v>
      </c>
      <c r="E289" s="16" t="s">
        <v>269</v>
      </c>
      <c r="F289" s="17" t="n">
        <v>37622</v>
      </c>
      <c r="G289" s="16"/>
      <c r="H289" s="16"/>
      <c r="I289" s="16"/>
      <c r="J289" s="16"/>
    </row>
    <row r="290" s="18" customFormat="true" ht="144" hidden="true" customHeight="false" outlineLevel="0" collapsed="false">
      <c r="A290" s="9"/>
      <c r="B290" s="9" t="s">
        <v>600</v>
      </c>
      <c r="C290" s="24" t="s">
        <v>601</v>
      </c>
      <c r="D290" s="21" t="s">
        <v>44</v>
      </c>
      <c r="E290" s="16" t="s">
        <v>254</v>
      </c>
      <c r="F290" s="17" t="n">
        <v>37775.7339236111</v>
      </c>
      <c r="G290" s="16"/>
      <c r="H290" s="16"/>
      <c r="I290" s="16"/>
      <c r="J290" s="16"/>
    </row>
    <row r="291" s="18" customFormat="true" ht="24" hidden="true" customHeight="false" outlineLevel="0" collapsed="false">
      <c r="A291" s="9"/>
      <c r="B291" s="9" t="s">
        <v>602</v>
      </c>
      <c r="C291" s="24" t="s">
        <v>603</v>
      </c>
      <c r="D291" s="21" t="s">
        <v>75</v>
      </c>
      <c r="E291" s="16" t="s">
        <v>269</v>
      </c>
      <c r="F291" s="17" t="n">
        <v>37622</v>
      </c>
      <c r="G291" s="16"/>
      <c r="H291" s="16"/>
      <c r="I291" s="16"/>
      <c r="J291" s="16"/>
    </row>
    <row r="292" s="18" customFormat="true" ht="72" hidden="true" customHeight="false" outlineLevel="0" collapsed="false">
      <c r="A292" s="9"/>
      <c r="B292" s="9" t="s">
        <v>604</v>
      </c>
      <c r="C292" s="24" t="s">
        <v>605</v>
      </c>
      <c r="D292" s="21" t="s">
        <v>44</v>
      </c>
      <c r="E292" s="16" t="s">
        <v>254</v>
      </c>
      <c r="F292" s="17" t="n">
        <v>37775.7339236111</v>
      </c>
      <c r="G292" s="16"/>
      <c r="H292" s="16"/>
      <c r="I292" s="16"/>
      <c r="J292" s="16"/>
    </row>
    <row r="293" s="18" customFormat="true" ht="180" hidden="true" customHeight="false" outlineLevel="0" collapsed="false">
      <c r="B293" s="9" t="s">
        <v>606</v>
      </c>
      <c r="C293" s="24" t="s">
        <v>607</v>
      </c>
      <c r="D293" s="8" t="s">
        <v>44</v>
      </c>
      <c r="E293" s="16" t="s">
        <v>583</v>
      </c>
      <c r="F293" s="17" t="n">
        <v>38062.6561689815</v>
      </c>
      <c r="G293" s="16"/>
      <c r="H293" s="16"/>
      <c r="I293" s="16"/>
      <c r="J293" s="16"/>
    </row>
    <row r="294" s="18" customFormat="true" ht="84" hidden="true" customHeight="false" outlineLevel="0" collapsed="false">
      <c r="A294" s="9"/>
      <c r="B294" s="9" t="s">
        <v>608</v>
      </c>
      <c r="C294" s="24" t="s">
        <v>609</v>
      </c>
      <c r="D294" s="21" t="s">
        <v>44</v>
      </c>
      <c r="E294" s="16" t="s">
        <v>269</v>
      </c>
      <c r="F294" s="17" t="n">
        <v>37622</v>
      </c>
      <c r="G294" s="16"/>
      <c r="H294" s="16"/>
      <c r="I294" s="9"/>
      <c r="J294" s="9"/>
    </row>
    <row r="295" s="18" customFormat="true" ht="96" hidden="true" customHeight="false" outlineLevel="0" collapsed="false">
      <c r="A295" s="9"/>
      <c r="B295" s="9" t="s">
        <v>610</v>
      </c>
      <c r="C295" s="24" t="s">
        <v>611</v>
      </c>
      <c r="D295" s="21" t="s">
        <v>53</v>
      </c>
      <c r="E295" s="16" t="s">
        <v>612</v>
      </c>
      <c r="F295" s="17" t="n">
        <v>37667.4166666667</v>
      </c>
      <c r="G295" s="16"/>
      <c r="H295" s="16"/>
      <c r="I295" s="16"/>
      <c r="J295" s="16"/>
    </row>
    <row r="296" s="18" customFormat="true" ht="24" hidden="true" customHeight="false" outlineLevel="0" collapsed="false">
      <c r="A296" s="9"/>
      <c r="B296" s="9" t="s">
        <v>613</v>
      </c>
      <c r="C296" s="24" t="s">
        <v>614</v>
      </c>
      <c r="D296" s="21" t="s">
        <v>44</v>
      </c>
      <c r="E296" s="16" t="s">
        <v>269</v>
      </c>
      <c r="F296" s="17" t="n">
        <v>37622</v>
      </c>
      <c r="G296" s="16"/>
      <c r="H296" s="16"/>
      <c r="I296" s="16"/>
      <c r="J296" s="16"/>
    </row>
    <row r="297" s="18" customFormat="true" ht="60" hidden="true" customHeight="false" outlineLevel="0" collapsed="false">
      <c r="A297" s="9"/>
      <c r="B297" s="9" t="s">
        <v>615</v>
      </c>
      <c r="C297" s="24" t="s">
        <v>616</v>
      </c>
      <c r="D297" s="21" t="s">
        <v>44</v>
      </c>
      <c r="E297" s="16" t="s">
        <v>254</v>
      </c>
      <c r="F297" s="17" t="n">
        <v>37775.7339236111</v>
      </c>
      <c r="G297" s="16"/>
      <c r="H297" s="16"/>
      <c r="I297" s="16"/>
      <c r="J297" s="16"/>
    </row>
    <row r="298" s="18" customFormat="true" ht="84" hidden="true" customHeight="false" outlineLevel="0" collapsed="false">
      <c r="A298" s="9"/>
      <c r="B298" s="9" t="s">
        <v>617</v>
      </c>
      <c r="C298" s="24" t="s">
        <v>618</v>
      </c>
      <c r="D298" s="21" t="s">
        <v>44</v>
      </c>
      <c r="E298" s="16" t="s">
        <v>246</v>
      </c>
      <c r="F298" s="17" t="n">
        <v>37751.640474537</v>
      </c>
      <c r="G298" s="16"/>
      <c r="H298" s="16"/>
      <c r="I298" s="16"/>
      <c r="J298" s="16"/>
    </row>
    <row r="299" s="18" customFormat="true" ht="84" hidden="true" customHeight="false" outlineLevel="0" collapsed="false">
      <c r="A299" s="9"/>
      <c r="B299" s="9" t="s">
        <v>619</v>
      </c>
      <c r="C299" s="28" t="s">
        <v>620</v>
      </c>
      <c r="D299" s="21" t="s">
        <v>44</v>
      </c>
      <c r="E299" s="16" t="s">
        <v>246</v>
      </c>
      <c r="F299" s="17" t="n">
        <v>37821.75</v>
      </c>
      <c r="G299" s="16"/>
      <c r="H299" s="16"/>
      <c r="I299" s="16"/>
      <c r="J299" s="16"/>
    </row>
    <row r="300" s="18" customFormat="true" ht="96" hidden="true" customHeight="false" outlineLevel="0" collapsed="false">
      <c r="A300" s="9"/>
      <c r="B300" s="9" t="s">
        <v>621</v>
      </c>
      <c r="C300" s="28" t="s">
        <v>622</v>
      </c>
      <c r="D300" s="21" t="s">
        <v>44</v>
      </c>
      <c r="E300" s="16" t="s">
        <v>269</v>
      </c>
      <c r="F300" s="17" t="n">
        <v>37622</v>
      </c>
      <c r="G300" s="16"/>
      <c r="H300" s="16"/>
      <c r="I300" s="16"/>
      <c r="J300" s="16"/>
    </row>
    <row r="301" s="18" customFormat="true" ht="96" hidden="true" customHeight="false" outlineLevel="0" collapsed="false">
      <c r="A301" s="9"/>
      <c r="B301" s="9" t="s">
        <v>623</v>
      </c>
      <c r="C301" s="28" t="s">
        <v>624</v>
      </c>
      <c r="D301" s="21" t="s">
        <v>75</v>
      </c>
      <c r="E301" s="16" t="s">
        <v>246</v>
      </c>
      <c r="F301" s="17" t="n">
        <v>37751.640474537</v>
      </c>
      <c r="G301" s="16"/>
      <c r="H301" s="16"/>
      <c r="I301" s="16"/>
      <c r="J301" s="16"/>
    </row>
    <row r="302" s="18" customFormat="true" ht="84" hidden="true" customHeight="false" outlineLevel="0" collapsed="false">
      <c r="A302" s="9"/>
      <c r="B302" s="9" t="s">
        <v>625</v>
      </c>
      <c r="C302" s="28" t="s">
        <v>626</v>
      </c>
      <c r="D302" s="21" t="s">
        <v>75</v>
      </c>
      <c r="E302" s="16" t="s">
        <v>627</v>
      </c>
      <c r="F302" s="17" t="n">
        <v>37775.7938310185</v>
      </c>
      <c r="G302" s="16"/>
      <c r="H302" s="16"/>
      <c r="I302" s="16"/>
      <c r="J302" s="16"/>
    </row>
    <row r="303" s="18" customFormat="true" ht="72" hidden="true" customHeight="false" outlineLevel="0" collapsed="false">
      <c r="A303" s="9"/>
      <c r="B303" s="9" t="s">
        <v>628</v>
      </c>
      <c r="C303" s="28" t="s">
        <v>629</v>
      </c>
      <c r="D303" s="21" t="s">
        <v>44</v>
      </c>
      <c r="E303" s="16" t="s">
        <v>246</v>
      </c>
      <c r="F303" s="17" t="n">
        <v>37751.640474537</v>
      </c>
      <c r="G303" s="16"/>
      <c r="H303" s="16"/>
      <c r="I303" s="16"/>
      <c r="J303" s="16"/>
    </row>
    <row r="304" s="18" customFormat="true" ht="72" hidden="true" customHeight="false" outlineLevel="0" collapsed="false">
      <c r="A304" s="9"/>
      <c r="B304" s="9" t="s">
        <v>630</v>
      </c>
      <c r="C304" s="28" t="s">
        <v>631</v>
      </c>
      <c r="D304" s="21" t="s">
        <v>75</v>
      </c>
      <c r="E304" s="16" t="s">
        <v>246</v>
      </c>
      <c r="F304" s="17" t="n">
        <v>37751.640474537</v>
      </c>
      <c r="G304" s="16"/>
      <c r="H304" s="16"/>
      <c r="I304" s="16"/>
      <c r="J304" s="16"/>
    </row>
    <row r="305" s="18" customFormat="true" ht="96" hidden="true" customHeight="false" outlineLevel="0" collapsed="false">
      <c r="B305" s="9" t="s">
        <v>632</v>
      </c>
      <c r="C305" s="28" t="s">
        <v>633</v>
      </c>
      <c r="D305" s="8" t="s">
        <v>14</v>
      </c>
      <c r="E305" s="16" t="s">
        <v>278</v>
      </c>
      <c r="F305" s="17" t="n">
        <v>41786.6334375</v>
      </c>
      <c r="G305" s="16"/>
      <c r="H305" s="16"/>
      <c r="I305" s="16"/>
      <c r="J305" s="16"/>
    </row>
    <row r="306" s="18" customFormat="true" ht="96" hidden="true" customHeight="false" outlineLevel="0" collapsed="false">
      <c r="B306" s="9" t="s">
        <v>634</v>
      </c>
      <c r="C306" s="28" t="s">
        <v>635</v>
      </c>
      <c r="D306" s="8" t="s">
        <v>14</v>
      </c>
      <c r="E306" s="16" t="s">
        <v>278</v>
      </c>
      <c r="F306" s="17" t="n">
        <v>41786.6582175926</v>
      </c>
      <c r="G306" s="16"/>
      <c r="H306" s="16"/>
      <c r="I306" s="16"/>
      <c r="J306" s="16"/>
    </row>
    <row r="307" s="18" customFormat="true" ht="60" hidden="true" customHeight="false" outlineLevel="0" collapsed="false">
      <c r="A307" s="9"/>
      <c r="B307" s="9" t="s">
        <v>636</v>
      </c>
      <c r="C307" s="28" t="s">
        <v>637</v>
      </c>
      <c r="D307" s="21" t="s">
        <v>75</v>
      </c>
      <c r="E307" s="16" t="s">
        <v>254</v>
      </c>
      <c r="F307" s="17" t="n">
        <v>37775.733912037</v>
      </c>
      <c r="G307" s="16"/>
      <c r="H307" s="16"/>
      <c r="I307" s="16"/>
      <c r="J307" s="16"/>
    </row>
    <row r="308" s="18" customFormat="true" ht="120" hidden="true" customHeight="false" outlineLevel="0" collapsed="false">
      <c r="B308" s="9" t="s">
        <v>638</v>
      </c>
      <c r="C308" s="28" t="s">
        <v>639</v>
      </c>
      <c r="D308" s="8" t="s">
        <v>44</v>
      </c>
      <c r="E308" s="16" t="s">
        <v>583</v>
      </c>
      <c r="F308" s="17" t="n">
        <v>38062.6561689815</v>
      </c>
      <c r="G308" s="16"/>
      <c r="H308" s="16"/>
      <c r="I308" s="16"/>
      <c r="J308" s="16"/>
    </row>
    <row r="309" s="18" customFormat="true" ht="96" hidden="true" customHeight="false" outlineLevel="0" collapsed="false">
      <c r="B309" s="9" t="s">
        <v>640</v>
      </c>
      <c r="C309" s="29" t="s">
        <v>641</v>
      </c>
      <c r="D309" s="8" t="s">
        <v>14</v>
      </c>
      <c r="E309" s="16" t="s">
        <v>583</v>
      </c>
      <c r="F309" s="17" t="n">
        <v>38065.6199421296</v>
      </c>
      <c r="G309" s="16"/>
      <c r="H309" s="16"/>
      <c r="I309" s="16"/>
      <c r="J309" s="16"/>
    </row>
    <row r="310" s="18" customFormat="true" ht="120" hidden="true" customHeight="false" outlineLevel="0" collapsed="false">
      <c r="A310" s="9"/>
      <c r="B310" s="9" t="s">
        <v>642</v>
      </c>
      <c r="C310" s="28" t="s">
        <v>643</v>
      </c>
      <c r="D310" s="21" t="s">
        <v>14</v>
      </c>
      <c r="E310" s="16" t="s">
        <v>246</v>
      </c>
      <c r="F310" s="17" t="n">
        <v>37751.640474537</v>
      </c>
      <c r="G310" s="16"/>
      <c r="H310" s="16"/>
      <c r="I310" s="16"/>
      <c r="J310" s="16"/>
    </row>
    <row r="311" s="18" customFormat="true" ht="120" hidden="true" customHeight="false" outlineLevel="0" collapsed="false">
      <c r="A311" s="9"/>
      <c r="B311" s="9" t="s">
        <v>644</v>
      </c>
      <c r="C311" s="28" t="s">
        <v>645</v>
      </c>
      <c r="D311" s="21" t="s">
        <v>75</v>
      </c>
      <c r="E311" s="16" t="s">
        <v>246</v>
      </c>
      <c r="F311" s="17" t="n">
        <v>37751.640474537</v>
      </c>
      <c r="G311" s="16"/>
      <c r="H311" s="16"/>
      <c r="I311" s="16"/>
      <c r="J311" s="16"/>
    </row>
    <row r="312" customFormat="false" ht="84" hidden="true" customHeight="false" outlineLevel="0" collapsed="false">
      <c r="A312" s="9"/>
      <c r="B312" s="9" t="s">
        <v>646</v>
      </c>
      <c r="C312" s="24" t="s">
        <v>647</v>
      </c>
      <c r="D312" s="21" t="s">
        <v>44</v>
      </c>
      <c r="E312" s="16" t="s">
        <v>269</v>
      </c>
      <c r="F312" s="17" t="n">
        <v>37622</v>
      </c>
      <c r="G312" s="16"/>
      <c r="H312" s="16"/>
      <c r="I312" s="16"/>
      <c r="J312" s="16"/>
      <c r="K312" s="18"/>
    </row>
    <row r="313" customFormat="false" ht="36" hidden="true" customHeight="false" outlineLevel="0" collapsed="false">
      <c r="A313" s="9"/>
      <c r="B313" s="9" t="s">
        <v>648</v>
      </c>
      <c r="C313" s="24" t="s">
        <v>649</v>
      </c>
      <c r="D313" s="21" t="s">
        <v>44</v>
      </c>
      <c r="E313" s="16" t="s">
        <v>627</v>
      </c>
      <c r="F313" s="17" t="n">
        <v>37775.7938310185</v>
      </c>
      <c r="G313" s="16"/>
      <c r="H313" s="16"/>
      <c r="I313" s="16"/>
      <c r="J313" s="16"/>
      <c r="K313" s="18"/>
    </row>
    <row r="314" customFormat="false" ht="36" hidden="true" customHeight="false" outlineLevel="0" collapsed="false">
      <c r="A314" s="9"/>
      <c r="B314" s="9" t="s">
        <v>650</v>
      </c>
      <c r="C314" s="24" t="s">
        <v>651</v>
      </c>
      <c r="D314" s="21" t="s">
        <v>44</v>
      </c>
      <c r="E314" s="16" t="s">
        <v>246</v>
      </c>
      <c r="F314" s="17" t="n">
        <v>37841.75</v>
      </c>
      <c r="G314" s="16"/>
      <c r="H314" s="16"/>
      <c r="I314" s="16"/>
      <c r="J314" s="16"/>
      <c r="K314" s="18"/>
    </row>
    <row r="315" customFormat="false" ht="84" hidden="true" customHeight="false" outlineLevel="0" collapsed="false">
      <c r="A315" s="9"/>
      <c r="B315" s="9" t="s">
        <v>652</v>
      </c>
      <c r="C315" s="24" t="s">
        <v>653</v>
      </c>
      <c r="D315" s="21" t="s">
        <v>75</v>
      </c>
      <c r="E315" s="16" t="s">
        <v>246</v>
      </c>
      <c r="F315" s="17" t="n">
        <v>37751.640474537</v>
      </c>
      <c r="G315" s="16"/>
      <c r="H315" s="16"/>
      <c r="I315" s="16"/>
      <c r="J315" s="16"/>
      <c r="K315" s="18"/>
    </row>
    <row r="316" customFormat="false" ht="72" hidden="true" customHeight="false" outlineLevel="0" collapsed="false">
      <c r="A316" s="9"/>
      <c r="B316" s="9" t="s">
        <v>654</v>
      </c>
      <c r="C316" s="24" t="s">
        <v>655</v>
      </c>
      <c r="D316" s="21" t="s">
        <v>75</v>
      </c>
      <c r="E316" s="16" t="s">
        <v>246</v>
      </c>
      <c r="F316" s="17" t="n">
        <v>37751.640474537</v>
      </c>
      <c r="G316" s="16"/>
      <c r="H316" s="16"/>
      <c r="I316" s="16"/>
      <c r="J316" s="16"/>
      <c r="K316" s="18"/>
    </row>
    <row r="317" customFormat="false" ht="84" hidden="true" customHeight="false" outlineLevel="0" collapsed="false">
      <c r="A317" s="9"/>
      <c r="B317" s="9" t="s">
        <v>656</v>
      </c>
      <c r="C317" s="24" t="s">
        <v>657</v>
      </c>
      <c r="D317" s="21" t="s">
        <v>44</v>
      </c>
      <c r="E317" s="16" t="s">
        <v>246</v>
      </c>
      <c r="F317" s="17" t="n">
        <v>37834.75</v>
      </c>
      <c r="G317" s="16"/>
      <c r="H317" s="16"/>
      <c r="I317" s="16"/>
      <c r="J317" s="16"/>
      <c r="K317" s="18"/>
    </row>
    <row r="318" customFormat="false" ht="72" hidden="true" customHeight="false" outlineLevel="0" collapsed="false">
      <c r="A318" s="9"/>
      <c r="B318" s="9" t="s">
        <v>658</v>
      </c>
      <c r="C318" s="24" t="s">
        <v>659</v>
      </c>
      <c r="D318" s="8" t="s">
        <v>44</v>
      </c>
      <c r="E318" s="16" t="s">
        <v>359</v>
      </c>
      <c r="F318" s="17" t="n">
        <v>38204.3929861111</v>
      </c>
      <c r="G318" s="16"/>
      <c r="H318" s="16"/>
      <c r="I318" s="16"/>
      <c r="J318" s="16"/>
      <c r="K318" s="18"/>
    </row>
    <row r="319" customFormat="false" ht="192" hidden="true" customHeight="false" outlineLevel="0" collapsed="false">
      <c r="A319" s="9"/>
      <c r="B319" s="9" t="s">
        <v>660</v>
      </c>
      <c r="C319" s="24" t="s">
        <v>661</v>
      </c>
      <c r="D319" s="21" t="s">
        <v>75</v>
      </c>
      <c r="E319" s="16" t="s">
        <v>269</v>
      </c>
      <c r="F319" s="17" t="n">
        <v>37622</v>
      </c>
      <c r="G319" s="16"/>
      <c r="H319" s="16"/>
      <c r="I319" s="16"/>
      <c r="J319" s="16"/>
      <c r="K319" s="18"/>
    </row>
    <row r="320" customFormat="false" ht="156" hidden="true" customHeight="false" outlineLevel="0" collapsed="false">
      <c r="A320" s="9"/>
      <c r="B320" s="9" t="s">
        <v>662</v>
      </c>
      <c r="C320" s="24" t="s">
        <v>663</v>
      </c>
      <c r="D320" s="21" t="s">
        <v>44</v>
      </c>
      <c r="E320" s="16" t="s">
        <v>269</v>
      </c>
      <c r="F320" s="17" t="n">
        <v>37622</v>
      </c>
      <c r="G320" s="16"/>
      <c r="H320" s="16"/>
      <c r="I320" s="16"/>
      <c r="J320" s="16"/>
      <c r="K320" s="18"/>
    </row>
    <row r="321" customFormat="false" ht="72" hidden="true" customHeight="false" outlineLevel="0" collapsed="false">
      <c r="A321" s="9"/>
      <c r="B321" s="9" t="s">
        <v>664</v>
      </c>
      <c r="C321" s="24" t="s">
        <v>665</v>
      </c>
      <c r="D321" s="21" t="s">
        <v>44</v>
      </c>
      <c r="E321" s="16" t="s">
        <v>246</v>
      </c>
      <c r="F321" s="17" t="n">
        <v>37839.75</v>
      </c>
      <c r="G321" s="16"/>
      <c r="H321" s="16"/>
      <c r="I321" s="16"/>
      <c r="J321" s="16"/>
      <c r="K321" s="18"/>
    </row>
    <row r="322" customFormat="false" ht="60" hidden="true" customHeight="false" outlineLevel="0" collapsed="false">
      <c r="A322" s="9"/>
      <c r="B322" s="9" t="s">
        <v>666</v>
      </c>
      <c r="C322" s="24" t="s">
        <v>667</v>
      </c>
      <c r="D322" s="21" t="s">
        <v>44</v>
      </c>
      <c r="E322" s="16" t="s">
        <v>269</v>
      </c>
      <c r="F322" s="17" t="n">
        <v>37622</v>
      </c>
      <c r="G322" s="16"/>
      <c r="H322" s="16"/>
      <c r="I322" s="16"/>
      <c r="J322" s="16"/>
      <c r="K322" s="18"/>
    </row>
    <row r="323" customFormat="false" ht="144" hidden="true" customHeight="false" outlineLevel="0" collapsed="false">
      <c r="A323" s="9"/>
      <c r="B323" s="9" t="s">
        <v>668</v>
      </c>
      <c r="C323" s="24" t="s">
        <v>669</v>
      </c>
      <c r="D323" s="21" t="s">
        <v>44</v>
      </c>
      <c r="E323" s="16" t="s">
        <v>627</v>
      </c>
      <c r="F323" s="17" t="n">
        <v>37775.7938310185</v>
      </c>
      <c r="G323" s="16"/>
      <c r="H323" s="16"/>
      <c r="I323" s="16"/>
      <c r="J323" s="16"/>
      <c r="K323" s="18"/>
    </row>
    <row r="324" customFormat="false" ht="48" hidden="true" customHeight="false" outlineLevel="0" collapsed="false">
      <c r="A324" s="9"/>
      <c r="B324" s="9" t="s">
        <v>670</v>
      </c>
      <c r="C324" s="24" t="s">
        <v>671</v>
      </c>
      <c r="D324" s="21" t="s">
        <v>44</v>
      </c>
      <c r="E324" s="16" t="s">
        <v>254</v>
      </c>
      <c r="F324" s="17" t="n">
        <v>37775.7339236111</v>
      </c>
      <c r="G324" s="16"/>
      <c r="H324" s="16"/>
      <c r="I324" s="16"/>
      <c r="J324" s="16"/>
      <c r="K324" s="18"/>
    </row>
    <row r="325" customFormat="false" ht="60" hidden="true" customHeight="false" outlineLevel="0" collapsed="false">
      <c r="A325" s="9"/>
      <c r="B325" s="9" t="s">
        <v>672</v>
      </c>
      <c r="C325" s="24" t="s">
        <v>673</v>
      </c>
      <c r="D325" s="21" t="s">
        <v>44</v>
      </c>
      <c r="E325" s="16" t="s">
        <v>246</v>
      </c>
      <c r="F325" s="17" t="n">
        <v>37837.75</v>
      </c>
      <c r="G325" s="16"/>
      <c r="H325" s="16"/>
      <c r="I325" s="16"/>
      <c r="J325" s="16"/>
      <c r="K325" s="18"/>
    </row>
    <row r="326" customFormat="false" ht="108" hidden="true" customHeight="false" outlineLevel="0" collapsed="false">
      <c r="A326" s="9"/>
      <c r="B326" s="9" t="s">
        <v>674</v>
      </c>
      <c r="C326" s="24" t="s">
        <v>675</v>
      </c>
      <c r="D326" s="21" t="s">
        <v>75</v>
      </c>
      <c r="E326" s="16" t="s">
        <v>246</v>
      </c>
      <c r="F326" s="17" t="n">
        <v>37751.640474537</v>
      </c>
      <c r="G326" s="16"/>
      <c r="H326" s="16"/>
      <c r="I326" s="16"/>
      <c r="J326" s="16"/>
      <c r="K326" s="18"/>
    </row>
    <row r="327" customFormat="false" ht="108" hidden="true" customHeight="false" outlineLevel="0" collapsed="false">
      <c r="B327" s="9" t="s">
        <v>676</v>
      </c>
      <c r="C327" s="24" t="s">
        <v>677</v>
      </c>
      <c r="D327" s="8" t="s">
        <v>53</v>
      </c>
      <c r="E327" s="16" t="s">
        <v>278</v>
      </c>
      <c r="F327" s="17" t="n">
        <v>41786.4953356481</v>
      </c>
      <c r="G327" s="16"/>
      <c r="H327" s="16"/>
      <c r="I327" s="16"/>
      <c r="J327" s="16"/>
      <c r="K327" s="18"/>
    </row>
    <row r="328" customFormat="false" ht="108" hidden="true" customHeight="false" outlineLevel="0" collapsed="false">
      <c r="A328" s="9"/>
      <c r="B328" s="9" t="s">
        <v>678</v>
      </c>
      <c r="C328" s="24" t="s">
        <v>679</v>
      </c>
      <c r="D328" s="21" t="s">
        <v>44</v>
      </c>
      <c r="E328" s="16" t="s">
        <v>246</v>
      </c>
      <c r="F328" s="17" t="n">
        <v>37824.75</v>
      </c>
      <c r="G328" s="16"/>
      <c r="H328" s="16"/>
      <c r="I328" s="16"/>
      <c r="J328" s="16"/>
      <c r="K328" s="18"/>
    </row>
    <row r="329" customFormat="false" ht="24" hidden="true" customHeight="false" outlineLevel="0" collapsed="false">
      <c r="B329" s="9" t="s">
        <v>680</v>
      </c>
      <c r="C329" s="24" t="s">
        <v>681</v>
      </c>
      <c r="D329" s="8" t="s">
        <v>18</v>
      </c>
      <c r="E329" s="16" t="s">
        <v>278</v>
      </c>
      <c r="F329" s="17" t="n">
        <v>41786.6145023148</v>
      </c>
      <c r="G329" s="16"/>
      <c r="H329" s="16"/>
      <c r="I329" s="16"/>
      <c r="J329" s="16"/>
      <c r="K329" s="18"/>
    </row>
    <row r="330" customFormat="false" ht="120" hidden="true" customHeight="false" outlineLevel="0" collapsed="false">
      <c r="A330" s="9"/>
      <c r="B330" s="9" t="s">
        <v>682</v>
      </c>
      <c r="C330" s="26" t="s">
        <v>683</v>
      </c>
      <c r="D330" s="21" t="s">
        <v>53</v>
      </c>
      <c r="E330" s="16" t="s">
        <v>269</v>
      </c>
      <c r="F330" s="17" t="n">
        <v>37622</v>
      </c>
      <c r="G330" s="16"/>
      <c r="H330" s="16"/>
      <c r="I330" s="16"/>
      <c r="J330" s="16"/>
      <c r="K330" s="18"/>
    </row>
    <row r="331" customFormat="false" ht="60" hidden="true" customHeight="false" outlineLevel="0" collapsed="false">
      <c r="B331" s="9" t="s">
        <v>684</v>
      </c>
      <c r="C331" s="24" t="s">
        <v>685</v>
      </c>
      <c r="D331" s="8" t="s">
        <v>18</v>
      </c>
      <c r="E331" s="16" t="s">
        <v>278</v>
      </c>
      <c r="F331" s="17" t="n">
        <v>41786.5993287037</v>
      </c>
      <c r="G331" s="16"/>
      <c r="H331" s="16"/>
      <c r="I331" s="16"/>
      <c r="J331" s="16"/>
      <c r="K331" s="18"/>
    </row>
    <row r="332" customFormat="false" ht="72" hidden="true" customHeight="false" outlineLevel="0" collapsed="false">
      <c r="B332" s="9" t="s">
        <v>686</v>
      </c>
      <c r="C332" s="24" t="s">
        <v>687</v>
      </c>
      <c r="D332" s="8" t="s">
        <v>18</v>
      </c>
      <c r="E332" s="16" t="s">
        <v>278</v>
      </c>
      <c r="F332" s="17" t="n">
        <v>41786.5925578704</v>
      </c>
      <c r="G332" s="16"/>
      <c r="H332" s="16"/>
      <c r="I332" s="16"/>
      <c r="J332" s="16"/>
      <c r="K332" s="18"/>
    </row>
    <row r="333" customFormat="false" ht="24" hidden="true" customHeight="false" outlineLevel="0" collapsed="false">
      <c r="B333" s="9" t="s">
        <v>688</v>
      </c>
      <c r="C333" s="24" t="s">
        <v>689</v>
      </c>
      <c r="D333" s="8" t="s">
        <v>14</v>
      </c>
      <c r="E333" s="16" t="s">
        <v>278</v>
      </c>
      <c r="F333" s="17" t="n">
        <v>41786.591099537</v>
      </c>
      <c r="G333" s="16"/>
      <c r="H333" s="16"/>
      <c r="I333" s="16"/>
      <c r="J333" s="16"/>
      <c r="K333" s="18"/>
    </row>
    <row r="334" customFormat="false" ht="24" hidden="true" customHeight="false" outlineLevel="0" collapsed="false">
      <c r="B334" s="9" t="s">
        <v>690</v>
      </c>
      <c r="C334" s="24" t="s">
        <v>691</v>
      </c>
      <c r="D334" s="8" t="s">
        <v>18</v>
      </c>
      <c r="E334" s="16" t="s">
        <v>278</v>
      </c>
      <c r="F334" s="17" t="n">
        <v>41786.6067708333</v>
      </c>
      <c r="G334" s="16"/>
      <c r="H334" s="16"/>
      <c r="I334" s="16"/>
      <c r="J334" s="16"/>
      <c r="K334" s="18"/>
    </row>
    <row r="335" customFormat="false" ht="144" hidden="true" customHeight="false" outlineLevel="0" collapsed="false">
      <c r="A335" s="9"/>
      <c r="B335" s="9" t="s">
        <v>692</v>
      </c>
      <c r="C335" s="24" t="s">
        <v>693</v>
      </c>
      <c r="D335" s="21" t="s">
        <v>14</v>
      </c>
      <c r="E335" s="16" t="s">
        <v>612</v>
      </c>
      <c r="F335" s="17" t="n">
        <v>37667.4166666667</v>
      </c>
      <c r="G335" s="16"/>
      <c r="H335" s="16"/>
      <c r="I335" s="16"/>
      <c r="J335" s="16"/>
      <c r="K335" s="18"/>
    </row>
    <row r="336" customFormat="false" ht="60" hidden="true" customHeight="false" outlineLevel="0" collapsed="false">
      <c r="A336" s="9"/>
      <c r="B336" s="9" t="s">
        <v>694</v>
      </c>
      <c r="C336" s="24" t="s">
        <v>695</v>
      </c>
      <c r="D336" s="21" t="s">
        <v>14</v>
      </c>
      <c r="E336" s="16" t="s">
        <v>254</v>
      </c>
      <c r="F336" s="17" t="n">
        <v>37775.733912037</v>
      </c>
      <c r="G336" s="16"/>
      <c r="H336" s="16"/>
      <c r="I336" s="16"/>
      <c r="J336" s="16"/>
      <c r="K336" s="18"/>
    </row>
    <row r="337" customFormat="false" ht="96" hidden="true" customHeight="false" outlineLevel="0" collapsed="false">
      <c r="A337" s="9"/>
      <c r="B337" s="9" t="s">
        <v>696</v>
      </c>
      <c r="C337" s="24" t="s">
        <v>697</v>
      </c>
      <c r="D337" s="21" t="s">
        <v>53</v>
      </c>
      <c r="E337" s="16" t="s">
        <v>269</v>
      </c>
      <c r="F337" s="17" t="n">
        <v>37622</v>
      </c>
      <c r="G337" s="16"/>
      <c r="H337" s="16"/>
      <c r="I337" s="16"/>
      <c r="J337" s="16"/>
      <c r="K337" s="18"/>
    </row>
    <row r="338" customFormat="false" ht="84" hidden="true" customHeight="false" outlineLevel="0" collapsed="false">
      <c r="A338" s="9"/>
      <c r="B338" s="9" t="s">
        <v>698</v>
      </c>
      <c r="C338" s="24" t="s">
        <v>699</v>
      </c>
      <c r="D338" s="21" t="s">
        <v>44</v>
      </c>
      <c r="E338" s="16" t="s">
        <v>612</v>
      </c>
      <c r="F338" s="17" t="n">
        <v>37666.4640046296</v>
      </c>
      <c r="G338" s="16"/>
      <c r="H338" s="16"/>
      <c r="I338" s="16"/>
      <c r="J338" s="16"/>
      <c r="K338" s="18"/>
    </row>
    <row r="339" customFormat="false" ht="132" hidden="true" customHeight="false" outlineLevel="0" collapsed="false">
      <c r="A339" s="9"/>
      <c r="B339" s="9" t="s">
        <v>700</v>
      </c>
      <c r="C339" s="24" t="s">
        <v>701</v>
      </c>
      <c r="D339" s="21" t="s">
        <v>44</v>
      </c>
      <c r="E339" s="16" t="s">
        <v>269</v>
      </c>
      <c r="F339" s="17" t="n">
        <v>37622</v>
      </c>
      <c r="G339" s="16"/>
      <c r="H339" s="16"/>
      <c r="I339" s="16"/>
      <c r="J339" s="16"/>
      <c r="K339" s="18"/>
    </row>
    <row r="340" customFormat="false" ht="120" hidden="true" customHeight="false" outlineLevel="0" collapsed="false">
      <c r="A340" s="9"/>
      <c r="B340" s="9" t="s">
        <v>702</v>
      </c>
      <c r="C340" s="24" t="s">
        <v>703</v>
      </c>
      <c r="D340" s="21" t="s">
        <v>53</v>
      </c>
      <c r="E340" s="16" t="s">
        <v>269</v>
      </c>
      <c r="F340" s="17" t="n">
        <v>37622</v>
      </c>
      <c r="G340" s="16"/>
      <c r="H340" s="16"/>
      <c r="I340" s="16"/>
      <c r="J340" s="16"/>
      <c r="K340" s="18"/>
    </row>
    <row r="341" customFormat="false" ht="72" hidden="true" customHeight="false" outlineLevel="0" collapsed="false">
      <c r="A341" s="9"/>
      <c r="B341" s="9" t="s">
        <v>704</v>
      </c>
      <c r="C341" s="24" t="s">
        <v>705</v>
      </c>
      <c r="D341" s="21" t="s">
        <v>14</v>
      </c>
      <c r="E341" s="16" t="s">
        <v>254</v>
      </c>
      <c r="F341" s="17" t="n">
        <v>37775.733912037</v>
      </c>
      <c r="G341" s="16"/>
      <c r="H341" s="16"/>
      <c r="I341" s="16"/>
      <c r="J341" s="16"/>
      <c r="K341" s="18"/>
    </row>
    <row r="342" customFormat="false" ht="72" hidden="true" customHeight="false" outlineLevel="0" collapsed="false">
      <c r="A342" s="9"/>
      <c r="B342" s="9" t="s">
        <v>706</v>
      </c>
      <c r="C342" s="24" t="s">
        <v>707</v>
      </c>
      <c r="D342" s="21" t="s">
        <v>14</v>
      </c>
      <c r="E342" s="16" t="s">
        <v>627</v>
      </c>
      <c r="F342" s="17" t="n">
        <v>37777.4828125</v>
      </c>
      <c r="G342" s="16"/>
      <c r="H342" s="16"/>
      <c r="I342" s="16"/>
      <c r="J342" s="16"/>
      <c r="K342" s="18"/>
    </row>
    <row r="343" customFormat="false" ht="96" hidden="true" customHeight="false" outlineLevel="0" collapsed="false">
      <c r="A343" s="9"/>
      <c r="B343" s="9" t="s">
        <v>708</v>
      </c>
      <c r="C343" s="24" t="s">
        <v>709</v>
      </c>
      <c r="D343" s="21" t="s">
        <v>53</v>
      </c>
      <c r="E343" s="16" t="s">
        <v>269</v>
      </c>
      <c r="F343" s="17" t="n">
        <v>37622</v>
      </c>
      <c r="G343" s="16"/>
      <c r="H343" s="16"/>
      <c r="I343" s="16"/>
      <c r="J343" s="16"/>
      <c r="K343" s="18"/>
    </row>
    <row r="344" customFormat="false" ht="108" hidden="true" customHeight="false" outlineLevel="0" collapsed="false">
      <c r="A344" s="9"/>
      <c r="B344" s="9" t="s">
        <v>710</v>
      </c>
      <c r="C344" s="24" t="s">
        <v>711</v>
      </c>
      <c r="D344" s="21" t="s">
        <v>53</v>
      </c>
      <c r="E344" s="16" t="s">
        <v>612</v>
      </c>
      <c r="F344" s="17" t="n">
        <v>37667.4166666667</v>
      </c>
      <c r="G344" s="16"/>
      <c r="H344" s="16"/>
      <c r="I344" s="16"/>
      <c r="J344" s="16"/>
      <c r="K344" s="18"/>
    </row>
    <row r="345" customFormat="false" ht="108" hidden="true" customHeight="false" outlineLevel="0" collapsed="false">
      <c r="A345" s="9"/>
      <c r="B345" s="9" t="s">
        <v>712</v>
      </c>
      <c r="C345" s="24" t="s">
        <v>713</v>
      </c>
      <c r="D345" s="21" t="s">
        <v>53</v>
      </c>
      <c r="E345" s="16" t="s">
        <v>254</v>
      </c>
      <c r="F345" s="17" t="n">
        <v>37775.7339236111</v>
      </c>
      <c r="G345" s="16"/>
      <c r="H345" s="16"/>
      <c r="I345" s="16"/>
      <c r="J345" s="16"/>
      <c r="K345" s="18"/>
    </row>
    <row r="346" customFormat="false" ht="96" hidden="true" customHeight="false" outlineLevel="0" collapsed="false">
      <c r="A346" s="9"/>
      <c r="B346" s="9" t="s">
        <v>714</v>
      </c>
      <c r="C346" s="24" t="s">
        <v>715</v>
      </c>
      <c r="D346" s="8" t="s">
        <v>53</v>
      </c>
      <c r="E346" s="16" t="s">
        <v>359</v>
      </c>
      <c r="F346" s="17" t="n">
        <v>38204.4573611111</v>
      </c>
      <c r="G346" s="16"/>
      <c r="H346" s="16"/>
      <c r="I346" s="16"/>
      <c r="J346" s="16"/>
      <c r="K346" s="18"/>
    </row>
    <row r="347" customFormat="false" ht="144" hidden="true" customHeight="false" outlineLevel="0" collapsed="false">
      <c r="A347" s="9"/>
      <c r="B347" s="9" t="s">
        <v>716</v>
      </c>
      <c r="C347" s="24" t="s">
        <v>717</v>
      </c>
      <c r="D347" s="21" t="s">
        <v>53</v>
      </c>
      <c r="E347" s="16" t="s">
        <v>612</v>
      </c>
      <c r="F347" s="17" t="n">
        <v>37667.4166666667</v>
      </c>
      <c r="G347" s="16"/>
      <c r="H347" s="16"/>
      <c r="I347" s="16"/>
      <c r="J347" s="16"/>
      <c r="K347" s="18"/>
    </row>
    <row r="348" customFormat="false" ht="108" hidden="true" customHeight="false" outlineLevel="0" collapsed="false">
      <c r="A348" s="9"/>
      <c r="B348" s="9" t="s">
        <v>718</v>
      </c>
      <c r="C348" s="24" t="s">
        <v>719</v>
      </c>
      <c r="D348" s="21" t="s">
        <v>53</v>
      </c>
      <c r="E348" s="16" t="s">
        <v>254</v>
      </c>
      <c r="F348" s="17" t="n">
        <v>37775.7339236111</v>
      </c>
      <c r="G348" s="16"/>
      <c r="H348" s="16"/>
      <c r="I348" s="16"/>
      <c r="J348" s="16"/>
      <c r="K348" s="18"/>
    </row>
    <row r="349" customFormat="false" ht="24" hidden="true" customHeight="false" outlineLevel="0" collapsed="false">
      <c r="A349" s="9"/>
      <c r="B349" s="9" t="s">
        <v>720</v>
      </c>
      <c r="C349" s="24" t="s">
        <v>721</v>
      </c>
      <c r="D349" s="21" t="s">
        <v>14</v>
      </c>
      <c r="E349" s="16" t="s">
        <v>246</v>
      </c>
      <c r="F349" s="17" t="n">
        <v>37751.640474537</v>
      </c>
      <c r="G349" s="16"/>
      <c r="H349" s="16"/>
      <c r="I349" s="16"/>
      <c r="J349" s="16"/>
      <c r="K349" s="18"/>
    </row>
    <row r="350" customFormat="false" ht="96" hidden="true" customHeight="false" outlineLevel="0" collapsed="false">
      <c r="A350" s="9"/>
      <c r="B350" s="9" t="s">
        <v>722</v>
      </c>
      <c r="C350" s="24" t="s">
        <v>723</v>
      </c>
      <c r="D350" s="21" t="s">
        <v>14</v>
      </c>
      <c r="E350" s="16" t="s">
        <v>627</v>
      </c>
      <c r="F350" s="17" t="n">
        <v>37777.4828125</v>
      </c>
      <c r="G350" s="16"/>
      <c r="H350" s="16"/>
      <c r="I350" s="16"/>
      <c r="J350" s="16"/>
      <c r="K350" s="18"/>
    </row>
    <row r="351" customFormat="false" ht="120" hidden="true" customHeight="false" outlineLevel="0" collapsed="false">
      <c r="A351" s="9"/>
      <c r="B351" s="9" t="s">
        <v>724</v>
      </c>
      <c r="C351" s="26" t="s">
        <v>725</v>
      </c>
      <c r="D351" s="21" t="s">
        <v>14</v>
      </c>
      <c r="E351" s="16" t="s">
        <v>269</v>
      </c>
      <c r="F351" s="17" t="n">
        <v>37622</v>
      </c>
      <c r="G351" s="16"/>
      <c r="H351" s="16"/>
      <c r="I351" s="9"/>
      <c r="J351" s="9"/>
      <c r="K351" s="18"/>
    </row>
    <row r="352" customFormat="false" ht="96" hidden="true" customHeight="false" outlineLevel="0" collapsed="false">
      <c r="A352" s="9"/>
      <c r="B352" s="9" t="s">
        <v>726</v>
      </c>
      <c r="C352" s="24" t="s">
        <v>727</v>
      </c>
      <c r="D352" s="8" t="s">
        <v>14</v>
      </c>
      <c r="E352" s="16" t="s">
        <v>359</v>
      </c>
      <c r="F352" s="17" t="n">
        <v>38204.3498611111</v>
      </c>
      <c r="G352" s="16"/>
      <c r="H352" s="16"/>
      <c r="I352" s="16"/>
      <c r="J352" s="16"/>
      <c r="K352" s="18"/>
    </row>
    <row r="353" customFormat="false" ht="60" hidden="true" customHeight="false" outlineLevel="0" collapsed="false">
      <c r="A353" s="9"/>
      <c r="B353" s="9" t="s">
        <v>728</v>
      </c>
      <c r="C353" s="24" t="s">
        <v>729</v>
      </c>
      <c r="D353" s="21" t="s">
        <v>14</v>
      </c>
      <c r="E353" s="16" t="s">
        <v>246</v>
      </c>
      <c r="F353" s="17" t="n">
        <v>37751.640474537</v>
      </c>
      <c r="G353" s="16"/>
      <c r="H353" s="16"/>
      <c r="I353" s="16"/>
      <c r="J353" s="16"/>
      <c r="K353" s="18"/>
    </row>
    <row r="354" customFormat="false" ht="144" hidden="true" customHeight="false" outlineLevel="0" collapsed="false">
      <c r="A354" s="9"/>
      <c r="B354" s="9" t="s">
        <v>730</v>
      </c>
      <c r="C354" s="24" t="s">
        <v>731</v>
      </c>
      <c r="D354" s="8" t="s">
        <v>44</v>
      </c>
      <c r="E354" s="16" t="s">
        <v>359</v>
      </c>
      <c r="F354" s="17" t="n">
        <v>38204.4609375</v>
      </c>
      <c r="G354" s="16"/>
      <c r="H354" s="16"/>
      <c r="I354" s="16"/>
      <c r="J354" s="16"/>
      <c r="K354" s="18"/>
    </row>
    <row r="355" customFormat="false" ht="60" hidden="true" customHeight="false" outlineLevel="0" collapsed="false">
      <c r="A355" s="9"/>
      <c r="B355" s="9" t="s">
        <v>732</v>
      </c>
      <c r="C355" s="24" t="s">
        <v>733</v>
      </c>
      <c r="D355" s="21" t="s">
        <v>53</v>
      </c>
      <c r="E355" s="16" t="s">
        <v>246</v>
      </c>
      <c r="F355" s="17" t="n">
        <v>37751.640474537</v>
      </c>
      <c r="G355" s="16"/>
      <c r="H355" s="16"/>
      <c r="I355" s="16"/>
      <c r="J355" s="16"/>
      <c r="K355" s="18"/>
    </row>
    <row r="356" customFormat="false" ht="48" hidden="true" customHeight="false" outlineLevel="0" collapsed="false">
      <c r="A356" s="9"/>
      <c r="B356" s="9" t="s">
        <v>734</v>
      </c>
      <c r="C356" s="24" t="s">
        <v>735</v>
      </c>
      <c r="D356" s="8" t="s">
        <v>53</v>
      </c>
      <c r="F356" s="17"/>
      <c r="K356" s="18"/>
    </row>
    <row r="357" customFormat="false" ht="48" hidden="true" customHeight="false" outlineLevel="0" collapsed="false">
      <c r="A357" s="9"/>
      <c r="B357" s="9" t="s">
        <v>736</v>
      </c>
      <c r="C357" s="30" t="s">
        <v>737</v>
      </c>
      <c r="D357" s="8" t="s">
        <v>53</v>
      </c>
      <c r="E357" s="16" t="s">
        <v>333</v>
      </c>
      <c r="F357" s="17" t="n">
        <v>38037.6438194444</v>
      </c>
      <c r="G357" s="16"/>
      <c r="H357" s="16"/>
      <c r="I357" s="16"/>
      <c r="J357" s="16"/>
      <c r="K357" s="18"/>
    </row>
    <row r="358" customFormat="false" ht="96" hidden="true" customHeight="false" outlineLevel="0" collapsed="false">
      <c r="A358" s="9"/>
      <c r="B358" s="9" t="s">
        <v>738</v>
      </c>
      <c r="C358" s="30" t="s">
        <v>739</v>
      </c>
      <c r="D358" s="8" t="s">
        <v>53</v>
      </c>
      <c r="E358" s="16" t="s">
        <v>333</v>
      </c>
      <c r="F358" s="17" t="n">
        <v>38037.6438194444</v>
      </c>
      <c r="G358" s="16"/>
      <c r="H358" s="16"/>
      <c r="I358" s="16"/>
      <c r="J358" s="16"/>
      <c r="K358" s="18"/>
    </row>
    <row r="359" customFormat="false" ht="60" hidden="true" customHeight="false" outlineLevel="0" collapsed="false">
      <c r="A359" s="9"/>
      <c r="B359" s="9" t="s">
        <v>740</v>
      </c>
      <c r="C359" s="30" t="s">
        <v>741</v>
      </c>
      <c r="D359" s="8" t="s">
        <v>53</v>
      </c>
      <c r="E359" s="16" t="s">
        <v>333</v>
      </c>
      <c r="F359" s="17" t="n">
        <v>38037.6438194444</v>
      </c>
      <c r="G359" s="16"/>
      <c r="H359" s="16"/>
      <c r="I359" s="16"/>
      <c r="J359" s="16"/>
      <c r="K359" s="18"/>
    </row>
    <row r="360" customFormat="false" ht="72" hidden="true" customHeight="false" outlineLevel="0" collapsed="false">
      <c r="A360" s="9"/>
      <c r="B360" s="9" t="s">
        <v>742</v>
      </c>
      <c r="C360" s="24" t="s">
        <v>743</v>
      </c>
      <c r="D360" s="8" t="s">
        <v>14</v>
      </c>
      <c r="E360" s="16" t="s">
        <v>333</v>
      </c>
      <c r="F360" s="17" t="n">
        <v>38037.6438194444</v>
      </c>
      <c r="G360" s="16"/>
      <c r="H360" s="16"/>
      <c r="I360" s="16"/>
      <c r="J360" s="16"/>
      <c r="K360" s="18"/>
    </row>
    <row r="361" s="18" customFormat="true" ht="156" hidden="true" customHeight="false" outlineLevel="0" collapsed="false">
      <c r="A361" s="9"/>
      <c r="B361" s="9" t="s">
        <v>744</v>
      </c>
      <c r="C361" s="24" t="s">
        <v>745</v>
      </c>
      <c r="D361" s="21" t="s">
        <v>53</v>
      </c>
      <c r="E361" s="16" t="s">
        <v>269</v>
      </c>
      <c r="F361" s="17" t="n">
        <v>37622</v>
      </c>
      <c r="G361" s="16"/>
      <c r="H361" s="16"/>
      <c r="I361" s="16"/>
      <c r="J361" s="16"/>
    </row>
    <row r="362" s="18" customFormat="true" ht="168" hidden="true" customHeight="false" outlineLevel="0" collapsed="false">
      <c r="A362" s="9"/>
      <c r="B362" s="9" t="s">
        <v>746</v>
      </c>
      <c r="C362" s="24" t="s">
        <v>747</v>
      </c>
      <c r="D362" s="21" t="s">
        <v>53</v>
      </c>
      <c r="E362" s="16" t="s">
        <v>246</v>
      </c>
      <c r="F362" s="17" t="n">
        <v>37751.640474537</v>
      </c>
      <c r="G362" s="16"/>
      <c r="H362" s="16"/>
      <c r="I362" s="16"/>
      <c r="J362" s="16"/>
    </row>
    <row r="363" s="18" customFormat="true" ht="96" hidden="true" customHeight="false" outlineLevel="0" collapsed="false">
      <c r="A363" s="9"/>
      <c r="B363" s="9" t="s">
        <v>748</v>
      </c>
      <c r="C363" s="24" t="s">
        <v>749</v>
      </c>
      <c r="D363" s="21" t="s">
        <v>53</v>
      </c>
      <c r="E363" s="16" t="s">
        <v>246</v>
      </c>
      <c r="F363" s="17" t="n">
        <v>37751.640474537</v>
      </c>
      <c r="G363" s="16"/>
      <c r="H363" s="16"/>
      <c r="I363" s="16"/>
      <c r="J363" s="16"/>
    </row>
    <row r="364" s="18" customFormat="true" ht="72" hidden="true" customHeight="false" outlineLevel="0" collapsed="false">
      <c r="A364" s="9"/>
      <c r="B364" s="9" t="s">
        <v>750</v>
      </c>
      <c r="C364" s="24" t="s">
        <v>751</v>
      </c>
      <c r="D364" s="21" t="s">
        <v>53</v>
      </c>
      <c r="E364" s="16" t="s">
        <v>254</v>
      </c>
      <c r="F364" s="17" t="n">
        <v>37775.733912037</v>
      </c>
      <c r="G364" s="16"/>
      <c r="H364" s="16"/>
      <c r="I364" s="16"/>
      <c r="J364" s="16"/>
    </row>
    <row r="365" s="18" customFormat="true" ht="156" hidden="true" customHeight="false" outlineLevel="0" collapsed="false">
      <c r="A365" s="9"/>
      <c r="B365" s="9" t="s">
        <v>752</v>
      </c>
      <c r="C365" s="24" t="s">
        <v>753</v>
      </c>
      <c r="D365" s="8" t="s">
        <v>53</v>
      </c>
      <c r="E365" s="16" t="s">
        <v>359</v>
      </c>
      <c r="F365" s="17" t="n">
        <v>38204.4108564815</v>
      </c>
      <c r="G365" s="16"/>
      <c r="H365" s="16"/>
      <c r="I365" s="16"/>
      <c r="J365" s="16"/>
    </row>
    <row r="366" customFormat="false" ht="120" hidden="true" customHeight="false" outlineLevel="0" collapsed="false">
      <c r="A366" s="9"/>
      <c r="B366" s="9" t="s">
        <v>754</v>
      </c>
      <c r="C366" s="24" t="s">
        <v>755</v>
      </c>
      <c r="D366" s="21" t="s">
        <v>53</v>
      </c>
      <c r="E366" s="16" t="s">
        <v>269</v>
      </c>
      <c r="F366" s="17" t="n">
        <v>37622</v>
      </c>
      <c r="G366" s="16"/>
      <c r="H366" s="16"/>
      <c r="I366" s="16"/>
      <c r="J366" s="16"/>
      <c r="K366" s="18"/>
    </row>
    <row r="367" customFormat="false" ht="72" hidden="true" customHeight="false" outlineLevel="0" collapsed="false">
      <c r="A367" s="9"/>
      <c r="B367" s="9" t="s">
        <v>756</v>
      </c>
      <c r="C367" s="24" t="s">
        <v>757</v>
      </c>
      <c r="D367" s="21" t="s">
        <v>53</v>
      </c>
      <c r="E367" s="16" t="s">
        <v>254</v>
      </c>
      <c r="F367" s="17" t="n">
        <v>37775.733912037</v>
      </c>
      <c r="G367" s="16"/>
      <c r="H367" s="16"/>
      <c r="I367" s="16"/>
      <c r="J367" s="16"/>
      <c r="K367" s="18"/>
    </row>
    <row r="368" customFormat="false" ht="108" hidden="true" customHeight="false" outlineLevel="0" collapsed="false">
      <c r="A368" s="9"/>
      <c r="B368" s="9" t="s">
        <v>758</v>
      </c>
      <c r="C368" s="24" t="s">
        <v>759</v>
      </c>
      <c r="D368" s="21" t="s">
        <v>53</v>
      </c>
      <c r="E368" s="16" t="s">
        <v>246</v>
      </c>
      <c r="F368" s="17" t="n">
        <v>37854.75</v>
      </c>
      <c r="G368" s="16"/>
      <c r="H368" s="16"/>
      <c r="I368" s="16"/>
      <c r="J368" s="16"/>
      <c r="K368" s="18"/>
    </row>
    <row r="369" customFormat="false" ht="36" hidden="true" customHeight="false" outlineLevel="0" collapsed="false">
      <c r="A369" s="9"/>
      <c r="B369" s="9" t="s">
        <v>760</v>
      </c>
      <c r="C369" s="24" t="s">
        <v>761</v>
      </c>
      <c r="D369" s="21" t="s">
        <v>14</v>
      </c>
      <c r="E369" s="16" t="s">
        <v>246</v>
      </c>
      <c r="F369" s="17" t="n">
        <v>37751.640474537</v>
      </c>
      <c r="G369" s="16"/>
      <c r="H369" s="16"/>
      <c r="I369" s="16"/>
      <c r="J369" s="16"/>
      <c r="K369" s="18"/>
    </row>
    <row r="370" customFormat="false" ht="36" hidden="true" customHeight="false" outlineLevel="0" collapsed="false">
      <c r="A370" s="9"/>
      <c r="B370" s="9" t="s">
        <v>762</v>
      </c>
      <c r="C370" s="24" t="s">
        <v>763</v>
      </c>
      <c r="D370" s="21" t="s">
        <v>14</v>
      </c>
      <c r="E370" s="16" t="s">
        <v>246</v>
      </c>
      <c r="F370" s="17" t="n">
        <v>37751.640474537</v>
      </c>
      <c r="G370" s="16"/>
      <c r="H370" s="16"/>
      <c r="I370" s="16"/>
      <c r="J370" s="16"/>
      <c r="K370" s="18"/>
    </row>
    <row r="371" customFormat="false" ht="48" hidden="true" customHeight="false" outlineLevel="0" collapsed="false">
      <c r="A371" s="9"/>
      <c r="B371" s="9" t="s">
        <v>764</v>
      </c>
      <c r="C371" s="24" t="s">
        <v>765</v>
      </c>
      <c r="D371" s="21" t="s">
        <v>53</v>
      </c>
      <c r="E371" s="16" t="s">
        <v>254</v>
      </c>
      <c r="F371" s="17" t="n">
        <v>37775.733900463</v>
      </c>
      <c r="G371" s="16"/>
      <c r="H371" s="16"/>
      <c r="I371" s="16"/>
      <c r="J371" s="16"/>
      <c r="K371" s="18"/>
    </row>
    <row r="372" customFormat="false" ht="60" hidden="true" customHeight="false" outlineLevel="0" collapsed="false">
      <c r="A372" s="9"/>
      <c r="B372" s="9" t="s">
        <v>766</v>
      </c>
      <c r="C372" s="24" t="s">
        <v>767</v>
      </c>
      <c r="D372" s="21" t="s">
        <v>53</v>
      </c>
      <c r="E372" s="16" t="s">
        <v>254</v>
      </c>
      <c r="F372" s="17" t="n">
        <v>37775.733900463</v>
      </c>
      <c r="G372" s="16"/>
      <c r="H372" s="16"/>
      <c r="I372" s="16"/>
      <c r="J372" s="16"/>
      <c r="K372" s="18"/>
    </row>
    <row r="373" customFormat="false" ht="108" hidden="true" customHeight="false" outlineLevel="0" collapsed="false">
      <c r="A373" s="9"/>
      <c r="B373" s="9" t="s">
        <v>768</v>
      </c>
      <c r="C373" s="24" t="s">
        <v>769</v>
      </c>
      <c r="D373" s="21" t="s">
        <v>53</v>
      </c>
      <c r="E373" s="16" t="s">
        <v>246</v>
      </c>
      <c r="F373" s="17" t="n">
        <v>37778.75</v>
      </c>
      <c r="G373" s="16"/>
      <c r="H373" s="16"/>
      <c r="I373" s="16"/>
      <c r="J373" s="16"/>
      <c r="K373" s="18"/>
    </row>
    <row r="374" customFormat="false" ht="60" hidden="true" customHeight="false" outlineLevel="0" collapsed="false">
      <c r="A374" s="9"/>
      <c r="B374" s="9" t="s">
        <v>770</v>
      </c>
      <c r="C374" s="24" t="s">
        <v>771</v>
      </c>
      <c r="D374" s="21" t="s">
        <v>53</v>
      </c>
      <c r="E374" s="16" t="s">
        <v>269</v>
      </c>
      <c r="F374" s="17" t="n">
        <v>37622</v>
      </c>
      <c r="G374" s="16"/>
      <c r="H374" s="16"/>
      <c r="I374" s="16"/>
      <c r="J374" s="16"/>
      <c r="K374" s="18"/>
    </row>
    <row r="375" customFormat="false" ht="24" hidden="true" customHeight="false" outlineLevel="0" collapsed="false">
      <c r="A375" s="9"/>
      <c r="B375" s="9" t="s">
        <v>772</v>
      </c>
      <c r="C375" s="24" t="s">
        <v>773</v>
      </c>
      <c r="D375" s="21" t="s">
        <v>53</v>
      </c>
      <c r="E375" s="16" t="s">
        <v>254</v>
      </c>
      <c r="F375" s="17" t="n">
        <v>37775.733912037</v>
      </c>
      <c r="G375" s="16"/>
      <c r="H375" s="16"/>
      <c r="I375" s="16"/>
      <c r="J375" s="16"/>
      <c r="K375" s="18"/>
    </row>
    <row r="376" customFormat="false" ht="36" hidden="true" customHeight="false" outlineLevel="0" collapsed="false">
      <c r="B376" s="9" t="s">
        <v>774</v>
      </c>
      <c r="C376" s="24" t="s">
        <v>775</v>
      </c>
      <c r="D376" s="8" t="s">
        <v>53</v>
      </c>
      <c r="E376" s="16"/>
      <c r="F376" s="17"/>
      <c r="G376" s="16"/>
      <c r="H376" s="16"/>
      <c r="I376" s="16"/>
      <c r="J376" s="16"/>
      <c r="K376" s="18"/>
    </row>
    <row r="377" customFormat="false" ht="24" hidden="true" customHeight="false" outlineLevel="0" collapsed="false">
      <c r="A377" s="9"/>
      <c r="B377" s="9" t="s">
        <v>776</v>
      </c>
      <c r="C377" s="24" t="s">
        <v>777</v>
      </c>
      <c r="D377" s="21" t="s">
        <v>53</v>
      </c>
      <c r="E377" s="16" t="s">
        <v>246</v>
      </c>
      <c r="F377" s="17" t="n">
        <v>37777.75</v>
      </c>
      <c r="G377" s="16"/>
      <c r="H377" s="16"/>
      <c r="I377" s="16"/>
      <c r="J377" s="16"/>
      <c r="K377" s="18"/>
    </row>
    <row r="378" customFormat="false" ht="48" hidden="true" customHeight="false" outlineLevel="0" collapsed="false">
      <c r="A378" s="9"/>
      <c r="B378" s="9" t="s">
        <v>778</v>
      </c>
      <c r="C378" s="24" t="s">
        <v>779</v>
      </c>
      <c r="D378" s="21" t="s">
        <v>53</v>
      </c>
      <c r="E378" s="16" t="s">
        <v>254</v>
      </c>
      <c r="F378" s="17" t="n">
        <v>37775.733912037</v>
      </c>
      <c r="G378" s="16"/>
      <c r="H378" s="16"/>
      <c r="I378" s="16"/>
      <c r="J378" s="16"/>
      <c r="K378" s="18"/>
    </row>
    <row r="379" customFormat="false" ht="96" hidden="true" customHeight="false" outlineLevel="0" collapsed="false">
      <c r="A379" s="9"/>
      <c r="B379" s="9" t="s">
        <v>780</v>
      </c>
      <c r="C379" s="24" t="s">
        <v>781</v>
      </c>
      <c r="D379" s="21" t="s">
        <v>53</v>
      </c>
      <c r="E379" s="16" t="s">
        <v>627</v>
      </c>
      <c r="F379" s="17" t="n">
        <v>37776.3367708333</v>
      </c>
      <c r="G379" s="16"/>
      <c r="H379" s="16"/>
      <c r="I379" s="16"/>
      <c r="J379" s="16"/>
      <c r="K379" s="18"/>
    </row>
    <row r="380" customFormat="false" ht="84" hidden="true" customHeight="false" outlineLevel="0" collapsed="false">
      <c r="A380" s="9"/>
      <c r="B380" s="9" t="s">
        <v>782</v>
      </c>
      <c r="C380" s="24" t="s">
        <v>783</v>
      </c>
      <c r="D380" s="21" t="s">
        <v>53</v>
      </c>
      <c r="E380" s="16" t="s">
        <v>627</v>
      </c>
      <c r="F380" s="17" t="n">
        <v>37777.4828009259</v>
      </c>
      <c r="G380" s="16"/>
      <c r="H380" s="16"/>
      <c r="I380" s="16"/>
      <c r="J380" s="16"/>
      <c r="K380" s="18"/>
    </row>
    <row r="381" customFormat="false" ht="120" hidden="true" customHeight="false" outlineLevel="0" collapsed="false">
      <c r="A381" s="9"/>
      <c r="B381" s="9" t="s">
        <v>784</v>
      </c>
      <c r="C381" s="24" t="s">
        <v>785</v>
      </c>
      <c r="D381" s="21" t="s">
        <v>53</v>
      </c>
      <c r="E381" s="16" t="s">
        <v>627</v>
      </c>
      <c r="F381" s="17" t="n">
        <v>37777.4828009259</v>
      </c>
      <c r="G381" s="16"/>
      <c r="H381" s="16"/>
      <c r="I381" s="16"/>
      <c r="J381" s="16"/>
      <c r="K381" s="18"/>
    </row>
    <row r="382" customFormat="false" ht="96" hidden="true" customHeight="false" outlineLevel="0" collapsed="false">
      <c r="A382" s="9"/>
      <c r="B382" s="9" t="s">
        <v>786</v>
      </c>
      <c r="C382" s="24" t="s">
        <v>787</v>
      </c>
      <c r="D382" s="21" t="s">
        <v>53</v>
      </c>
      <c r="E382" s="16" t="s">
        <v>627</v>
      </c>
      <c r="F382" s="17" t="n">
        <v>37777.4828009259</v>
      </c>
      <c r="G382" s="16"/>
      <c r="H382" s="16"/>
      <c r="I382" s="16"/>
      <c r="J382" s="16"/>
      <c r="K382" s="18"/>
    </row>
    <row r="383" customFormat="false" ht="132" hidden="true" customHeight="false" outlineLevel="0" collapsed="false">
      <c r="A383" s="9"/>
      <c r="B383" s="9" t="s">
        <v>788</v>
      </c>
      <c r="C383" s="24" t="s">
        <v>789</v>
      </c>
      <c r="D383" s="21" t="s">
        <v>53</v>
      </c>
      <c r="E383" s="16" t="s">
        <v>627</v>
      </c>
      <c r="F383" s="17" t="n">
        <v>37777.4828009259</v>
      </c>
      <c r="G383" s="16"/>
      <c r="H383" s="16"/>
      <c r="I383" s="16"/>
      <c r="J383" s="16"/>
      <c r="K383" s="18"/>
    </row>
    <row r="384" customFormat="false" ht="120" hidden="true" customHeight="false" outlineLevel="0" collapsed="false">
      <c r="A384" s="9"/>
      <c r="B384" s="9" t="s">
        <v>790</v>
      </c>
      <c r="C384" s="24" t="s">
        <v>791</v>
      </c>
      <c r="D384" s="21" t="s">
        <v>53</v>
      </c>
      <c r="E384" s="16" t="s">
        <v>627</v>
      </c>
      <c r="F384" s="17" t="n">
        <v>37777.4828009259</v>
      </c>
      <c r="G384" s="16"/>
      <c r="H384" s="16"/>
      <c r="I384" s="16"/>
      <c r="J384" s="16"/>
      <c r="K384" s="18"/>
    </row>
    <row r="385" customFormat="false" ht="144" hidden="true" customHeight="false" outlineLevel="0" collapsed="false">
      <c r="A385" s="9"/>
      <c r="B385" s="9" t="s">
        <v>792</v>
      </c>
      <c r="C385" s="28" t="s">
        <v>793</v>
      </c>
      <c r="D385" s="21" t="s">
        <v>53</v>
      </c>
      <c r="E385" s="16" t="s">
        <v>246</v>
      </c>
      <c r="F385" s="17" t="n">
        <v>37774.75</v>
      </c>
      <c r="G385" s="16"/>
      <c r="H385" s="16"/>
      <c r="I385" s="16"/>
      <c r="J385" s="16"/>
      <c r="K385" s="18"/>
    </row>
    <row r="386" customFormat="false" ht="48" hidden="true" customHeight="false" outlineLevel="0" collapsed="false">
      <c r="A386" s="9"/>
      <c r="B386" s="9" t="s">
        <v>794</v>
      </c>
      <c r="C386" s="28" t="s">
        <v>795</v>
      </c>
      <c r="D386" s="21" t="s">
        <v>14</v>
      </c>
      <c r="E386" s="16" t="s">
        <v>269</v>
      </c>
      <c r="F386" s="17" t="n">
        <v>37622</v>
      </c>
      <c r="G386" s="16"/>
      <c r="H386" s="16"/>
      <c r="I386" s="16"/>
      <c r="J386" s="16"/>
      <c r="K386" s="18"/>
    </row>
    <row r="387" customFormat="false" ht="72" hidden="true" customHeight="false" outlineLevel="0" collapsed="false">
      <c r="A387" s="9"/>
      <c r="B387" s="9" t="s">
        <v>796</v>
      </c>
      <c r="C387" s="28" t="s">
        <v>797</v>
      </c>
      <c r="D387" s="8" t="s">
        <v>14</v>
      </c>
      <c r="E387" s="16" t="s">
        <v>583</v>
      </c>
      <c r="F387" s="17" t="n">
        <v>38170.7081712963</v>
      </c>
      <c r="G387" s="16"/>
      <c r="H387" s="16"/>
      <c r="I387" s="16"/>
      <c r="J387" s="16"/>
      <c r="K387" s="18"/>
    </row>
    <row r="388" customFormat="false" ht="72" hidden="true" customHeight="false" outlineLevel="0" collapsed="false">
      <c r="A388" s="9"/>
      <c r="B388" s="9" t="s">
        <v>798</v>
      </c>
      <c r="C388" s="26" t="s">
        <v>797</v>
      </c>
      <c r="D388" s="8" t="s">
        <v>14</v>
      </c>
      <c r="E388" s="16" t="s">
        <v>333</v>
      </c>
      <c r="F388" s="17" t="n">
        <v>38037.6438078704</v>
      </c>
      <c r="G388" s="16"/>
      <c r="H388" s="16"/>
      <c r="I388" s="16"/>
      <c r="J388" s="16"/>
      <c r="K388" s="18"/>
    </row>
    <row r="389" customFormat="false" ht="84" hidden="true" customHeight="false" outlineLevel="0" collapsed="false">
      <c r="B389" s="9" t="s">
        <v>799</v>
      </c>
      <c r="C389" s="24" t="s">
        <v>800</v>
      </c>
      <c r="D389" s="8" t="s">
        <v>14</v>
      </c>
      <c r="E389" s="0" t="s">
        <v>428</v>
      </c>
      <c r="F389" s="17" t="n">
        <v>37946.5745717593</v>
      </c>
      <c r="K389" s="18"/>
    </row>
    <row r="390" customFormat="false" ht="72" hidden="true" customHeight="false" outlineLevel="0" collapsed="false">
      <c r="A390" s="9"/>
      <c r="B390" s="9" t="s">
        <v>801</v>
      </c>
      <c r="C390" s="24" t="s">
        <v>797</v>
      </c>
      <c r="D390" s="8" t="s">
        <v>14</v>
      </c>
      <c r="E390" s="16" t="s">
        <v>583</v>
      </c>
      <c r="F390" s="17" t="n">
        <v>38170.7081712963</v>
      </c>
      <c r="G390" s="16"/>
      <c r="H390" s="16"/>
      <c r="I390" s="16"/>
      <c r="J390" s="16"/>
      <c r="K390" s="18"/>
    </row>
    <row r="391" customFormat="false" ht="96" hidden="true" customHeight="false" outlineLevel="0" collapsed="false">
      <c r="A391" s="9"/>
      <c r="B391" s="9" t="s">
        <v>802</v>
      </c>
      <c r="C391" s="30" t="s">
        <v>803</v>
      </c>
      <c r="D391" s="8" t="s">
        <v>14</v>
      </c>
      <c r="E391" s="16" t="s">
        <v>333</v>
      </c>
      <c r="F391" s="17" t="n">
        <v>38037.6438078704</v>
      </c>
      <c r="G391" s="16"/>
      <c r="H391" s="16"/>
      <c r="I391" s="16"/>
      <c r="J391" s="16"/>
      <c r="K391" s="18"/>
    </row>
    <row r="392" customFormat="false" ht="36" hidden="true" customHeight="false" outlineLevel="0" collapsed="false">
      <c r="A392" s="9"/>
      <c r="B392" s="9" t="s">
        <v>804</v>
      </c>
      <c r="C392" s="24" t="s">
        <v>805</v>
      </c>
      <c r="D392" s="21" t="s">
        <v>53</v>
      </c>
      <c r="E392" s="16" t="s">
        <v>246</v>
      </c>
      <c r="F392" s="17" t="n">
        <v>37751.640474537</v>
      </c>
      <c r="G392" s="16"/>
      <c r="H392" s="16"/>
      <c r="I392" s="16"/>
      <c r="J392" s="16"/>
      <c r="K392" s="18"/>
    </row>
    <row r="393" customFormat="false" ht="48" hidden="true" customHeight="false" outlineLevel="0" collapsed="false">
      <c r="A393" s="9"/>
      <c r="B393" s="9" t="s">
        <v>806</v>
      </c>
      <c r="C393" s="24" t="s">
        <v>807</v>
      </c>
      <c r="D393" s="21" t="s">
        <v>53</v>
      </c>
      <c r="E393" s="16" t="s">
        <v>612</v>
      </c>
      <c r="F393" s="17" t="n">
        <v>37667.4166666667</v>
      </c>
      <c r="G393" s="16"/>
      <c r="H393" s="16"/>
      <c r="I393" s="16"/>
      <c r="J393" s="16"/>
      <c r="K393" s="18"/>
    </row>
    <row r="394" customFormat="false" ht="24" hidden="true" customHeight="false" outlineLevel="0" collapsed="false">
      <c r="A394" s="9"/>
      <c r="B394" s="9" t="s">
        <v>808</v>
      </c>
      <c r="C394" s="24" t="s">
        <v>809</v>
      </c>
      <c r="D394" s="21" t="s">
        <v>14</v>
      </c>
      <c r="E394" s="16" t="s">
        <v>246</v>
      </c>
      <c r="F394" s="17" t="n">
        <v>37751.640474537</v>
      </c>
      <c r="G394" s="16"/>
      <c r="H394" s="16"/>
      <c r="I394" s="16"/>
      <c r="J394" s="16"/>
      <c r="K394" s="18"/>
    </row>
    <row r="395" customFormat="false" ht="96" hidden="true" customHeight="false" outlineLevel="0" collapsed="false">
      <c r="A395" s="9"/>
      <c r="B395" s="9" t="s">
        <v>810</v>
      </c>
      <c r="C395" s="24" t="s">
        <v>811</v>
      </c>
      <c r="D395" s="8" t="s">
        <v>53</v>
      </c>
      <c r="E395" s="16" t="s">
        <v>333</v>
      </c>
      <c r="F395" s="17" t="n">
        <v>38037.5880208333</v>
      </c>
      <c r="G395" s="16"/>
      <c r="H395" s="16"/>
      <c r="I395" s="16"/>
      <c r="J395" s="16"/>
      <c r="K395" s="18"/>
    </row>
    <row r="396" customFormat="false" ht="180" hidden="true" customHeight="false" outlineLevel="0" collapsed="false">
      <c r="A396" s="9"/>
      <c r="B396" s="9" t="s">
        <v>812</v>
      </c>
      <c r="C396" s="24" t="s">
        <v>813</v>
      </c>
      <c r="D396" s="21" t="s">
        <v>53</v>
      </c>
      <c r="E396" s="16"/>
      <c r="F396" s="17"/>
      <c r="G396" s="16"/>
      <c r="H396" s="16"/>
      <c r="I396" s="16"/>
      <c r="J396" s="16"/>
      <c r="K396" s="18"/>
    </row>
    <row r="397" customFormat="false" ht="108" hidden="true" customHeight="false" outlineLevel="0" collapsed="false">
      <c r="A397" s="9"/>
      <c r="B397" s="9" t="s">
        <v>814</v>
      </c>
      <c r="C397" s="24" t="s">
        <v>815</v>
      </c>
      <c r="D397" s="21" t="s">
        <v>53</v>
      </c>
      <c r="E397" s="16" t="s">
        <v>612</v>
      </c>
      <c r="F397" s="17" t="n">
        <v>37667.4166666667</v>
      </c>
      <c r="G397" s="16"/>
      <c r="H397" s="16"/>
      <c r="I397" s="16"/>
      <c r="J397" s="16"/>
      <c r="K397" s="18"/>
    </row>
    <row r="398" customFormat="false" ht="108" hidden="true" customHeight="false" outlineLevel="0" collapsed="false">
      <c r="A398" s="9"/>
      <c r="B398" s="9" t="s">
        <v>816</v>
      </c>
      <c r="C398" s="24" t="s">
        <v>817</v>
      </c>
      <c r="D398" s="21" t="s">
        <v>53</v>
      </c>
      <c r="E398" s="16" t="s">
        <v>612</v>
      </c>
      <c r="F398" s="17" t="n">
        <v>37667.4166666667</v>
      </c>
      <c r="G398" s="16"/>
      <c r="H398" s="16"/>
      <c r="I398" s="16"/>
      <c r="J398" s="16"/>
      <c r="K398" s="18"/>
    </row>
    <row r="399" customFormat="false" ht="72" hidden="true" customHeight="false" outlineLevel="0" collapsed="false">
      <c r="A399" s="9"/>
      <c r="B399" s="9" t="s">
        <v>818</v>
      </c>
      <c r="C399" s="24" t="s">
        <v>819</v>
      </c>
      <c r="D399" s="21" t="s">
        <v>14</v>
      </c>
      <c r="E399" s="16" t="s">
        <v>612</v>
      </c>
      <c r="F399" s="17" t="n">
        <v>37667.4166666667</v>
      </c>
      <c r="G399" s="16"/>
      <c r="H399" s="16"/>
      <c r="I399" s="16"/>
      <c r="J399" s="16"/>
      <c r="K399" s="18"/>
    </row>
    <row r="400" customFormat="false" ht="72" hidden="true" customHeight="false" outlineLevel="0" collapsed="false">
      <c r="A400" s="9"/>
      <c r="B400" s="9" t="s">
        <v>820</v>
      </c>
      <c r="C400" s="24" t="s">
        <v>821</v>
      </c>
      <c r="D400" s="21" t="s">
        <v>14</v>
      </c>
      <c r="E400" s="16" t="s">
        <v>612</v>
      </c>
      <c r="F400" s="17" t="n">
        <v>37667.4166666667</v>
      </c>
      <c r="G400" s="16"/>
      <c r="H400" s="16"/>
      <c r="I400" s="16"/>
      <c r="J400" s="16"/>
      <c r="K400" s="18"/>
    </row>
    <row r="401" customFormat="false" ht="96" hidden="true" customHeight="false" outlineLevel="0" collapsed="false">
      <c r="A401" s="9"/>
      <c r="B401" s="9" t="s">
        <v>822</v>
      </c>
      <c r="C401" s="24" t="s">
        <v>823</v>
      </c>
      <c r="D401" s="21" t="s">
        <v>53</v>
      </c>
      <c r="E401" s="16" t="s">
        <v>612</v>
      </c>
      <c r="F401" s="17" t="n">
        <v>37667.4166666667</v>
      </c>
      <c r="G401" s="16"/>
      <c r="H401" s="16"/>
      <c r="I401" s="16"/>
      <c r="J401" s="16"/>
      <c r="K401" s="18"/>
    </row>
    <row r="402" customFormat="false" ht="72" hidden="true" customHeight="false" outlineLevel="0" collapsed="false">
      <c r="B402" s="9" t="s">
        <v>824</v>
      </c>
      <c r="C402" s="24" t="s">
        <v>825</v>
      </c>
      <c r="D402" s="8" t="s">
        <v>18</v>
      </c>
      <c r="E402" s="16" t="s">
        <v>583</v>
      </c>
      <c r="F402" s="17" t="n">
        <v>38065.6199421296</v>
      </c>
      <c r="G402" s="16"/>
      <c r="H402" s="16"/>
      <c r="I402" s="16"/>
      <c r="J402" s="16"/>
      <c r="K402" s="18"/>
    </row>
    <row r="403" customFormat="false" ht="48" hidden="true" customHeight="false" outlineLevel="0" collapsed="false">
      <c r="A403" s="9"/>
      <c r="B403" s="9" t="s">
        <v>826</v>
      </c>
      <c r="C403" s="24" t="s">
        <v>827</v>
      </c>
      <c r="D403" s="8" t="s">
        <v>53</v>
      </c>
      <c r="F403" s="17"/>
      <c r="K403" s="18"/>
    </row>
    <row r="404" customFormat="false" ht="168" hidden="true" customHeight="false" outlineLevel="0" collapsed="false">
      <c r="A404" s="9"/>
      <c r="B404" s="9" t="s">
        <v>828</v>
      </c>
      <c r="C404" s="24" t="s">
        <v>829</v>
      </c>
      <c r="D404" s="8" t="s">
        <v>53</v>
      </c>
      <c r="E404" s="16" t="s">
        <v>333</v>
      </c>
      <c r="F404" s="17" t="n">
        <v>38037.6356597222</v>
      </c>
      <c r="G404" s="16"/>
      <c r="H404" s="16"/>
      <c r="I404" s="16"/>
      <c r="J404" s="16"/>
      <c r="K404" s="18"/>
    </row>
    <row r="405" customFormat="false" ht="72" hidden="true" customHeight="false" outlineLevel="0" collapsed="false">
      <c r="A405" s="9"/>
      <c r="B405" s="9" t="s">
        <v>830</v>
      </c>
      <c r="C405" s="24" t="s">
        <v>831</v>
      </c>
      <c r="D405" s="21" t="s">
        <v>53</v>
      </c>
      <c r="E405" s="16" t="s">
        <v>246</v>
      </c>
      <c r="F405" s="17" t="n">
        <v>37751.640474537</v>
      </c>
      <c r="G405" s="16"/>
      <c r="H405" s="16"/>
      <c r="I405" s="16"/>
      <c r="J405" s="16"/>
      <c r="K405" s="18"/>
    </row>
    <row r="406" customFormat="false" ht="48" hidden="true" customHeight="false" outlineLevel="0" collapsed="false">
      <c r="A406" s="9"/>
      <c r="B406" s="9" t="s">
        <v>832</v>
      </c>
      <c r="C406" s="24" t="s">
        <v>833</v>
      </c>
      <c r="D406" s="21" t="s">
        <v>53</v>
      </c>
      <c r="E406" s="16" t="s">
        <v>269</v>
      </c>
      <c r="F406" s="17" t="n">
        <v>37622</v>
      </c>
      <c r="G406" s="16"/>
      <c r="H406" s="16"/>
      <c r="I406" s="16"/>
      <c r="J406" s="16"/>
      <c r="K406" s="18"/>
    </row>
    <row r="407" customFormat="false" ht="84" hidden="true" customHeight="false" outlineLevel="0" collapsed="false">
      <c r="A407" s="9"/>
      <c r="B407" s="9" t="s">
        <v>834</v>
      </c>
      <c r="C407" s="24" t="s">
        <v>835</v>
      </c>
      <c r="D407" s="21" t="s">
        <v>53</v>
      </c>
      <c r="E407" s="16" t="s">
        <v>246</v>
      </c>
      <c r="F407" s="17" t="n">
        <v>37751.640474537</v>
      </c>
      <c r="G407" s="16"/>
      <c r="H407" s="16"/>
      <c r="I407" s="16"/>
      <c r="J407" s="16"/>
      <c r="K407" s="18"/>
    </row>
    <row r="408" customFormat="false" ht="36" hidden="true" customHeight="false" outlineLevel="0" collapsed="false">
      <c r="A408" s="9"/>
      <c r="B408" s="9" t="s">
        <v>836</v>
      </c>
      <c r="C408" s="24" t="s">
        <v>837</v>
      </c>
      <c r="D408" s="8" t="s">
        <v>53</v>
      </c>
      <c r="E408" s="16" t="s">
        <v>333</v>
      </c>
      <c r="F408" s="17" t="n">
        <v>38037.6220949074</v>
      </c>
      <c r="G408" s="16"/>
      <c r="H408" s="16"/>
      <c r="I408" s="16"/>
      <c r="J408" s="16"/>
      <c r="K408" s="18"/>
    </row>
    <row r="409" customFormat="false" ht="84" hidden="true" customHeight="false" outlineLevel="0" collapsed="false">
      <c r="A409" s="9"/>
      <c r="B409" s="9" t="s">
        <v>838</v>
      </c>
      <c r="C409" s="24" t="s">
        <v>839</v>
      </c>
      <c r="D409" s="8" t="s">
        <v>14</v>
      </c>
      <c r="E409" s="16" t="s">
        <v>333</v>
      </c>
      <c r="F409" s="17" t="n">
        <v>38037.6220949074</v>
      </c>
      <c r="G409" s="16"/>
      <c r="H409" s="16"/>
      <c r="I409" s="16"/>
      <c r="J409" s="16"/>
      <c r="K409" s="18"/>
    </row>
    <row r="410" customFormat="false" ht="72" hidden="true" customHeight="false" outlineLevel="0" collapsed="false">
      <c r="A410" s="9"/>
      <c r="B410" s="9" t="s">
        <v>840</v>
      </c>
      <c r="C410" s="28" t="s">
        <v>797</v>
      </c>
      <c r="D410" s="8" t="s">
        <v>14</v>
      </c>
      <c r="E410" s="16" t="s">
        <v>583</v>
      </c>
      <c r="F410" s="17" t="n">
        <v>38170.7081712963</v>
      </c>
      <c r="G410" s="16"/>
      <c r="H410" s="16"/>
      <c r="I410" s="16"/>
      <c r="J410" s="16"/>
      <c r="K410" s="18"/>
    </row>
    <row r="411" customFormat="false" ht="36" hidden="true" customHeight="false" outlineLevel="0" collapsed="false">
      <c r="B411" s="9" t="s">
        <v>841</v>
      </c>
      <c r="C411" s="24" t="s">
        <v>842</v>
      </c>
      <c r="D411" s="8" t="s">
        <v>14</v>
      </c>
      <c r="E411" s="16" t="s">
        <v>278</v>
      </c>
      <c r="F411" s="17" t="n">
        <v>41786.6011574074</v>
      </c>
      <c r="G411" s="16"/>
      <c r="H411" s="16"/>
      <c r="I411" s="16"/>
      <c r="J411" s="16"/>
      <c r="K411" s="18"/>
    </row>
    <row r="412" customFormat="false" ht="36" hidden="true" customHeight="false" outlineLevel="0" collapsed="false">
      <c r="B412" s="9" t="s">
        <v>843</v>
      </c>
      <c r="C412" s="24" t="s">
        <v>844</v>
      </c>
      <c r="D412" s="8" t="s">
        <v>18</v>
      </c>
      <c r="E412" s="16" t="s">
        <v>278</v>
      </c>
      <c r="F412" s="17" t="n">
        <v>41786.5972453704</v>
      </c>
      <c r="G412" s="16"/>
      <c r="H412" s="16"/>
      <c r="I412" s="16"/>
      <c r="J412" s="16"/>
      <c r="K412" s="18"/>
    </row>
    <row r="413" customFormat="false" ht="108" hidden="true" customHeight="false" outlineLevel="0" collapsed="false">
      <c r="A413" s="9"/>
      <c r="B413" s="9" t="s">
        <v>845</v>
      </c>
      <c r="C413" s="24" t="s">
        <v>846</v>
      </c>
      <c r="D413" s="8" t="s">
        <v>14</v>
      </c>
      <c r="E413" s="16" t="s">
        <v>333</v>
      </c>
      <c r="F413" s="17" t="n">
        <v>38045.7013193866</v>
      </c>
      <c r="G413" s="16"/>
      <c r="H413" s="16"/>
      <c r="I413" s="16"/>
      <c r="J413" s="16"/>
      <c r="K413" s="18"/>
    </row>
    <row r="414" customFormat="false" ht="60" hidden="true" customHeight="false" outlineLevel="0" collapsed="false">
      <c r="A414" s="9"/>
      <c r="B414" s="9" t="s">
        <v>847</v>
      </c>
      <c r="C414" s="24" t="s">
        <v>848</v>
      </c>
      <c r="D414" s="21" t="s">
        <v>14</v>
      </c>
      <c r="E414" s="16" t="s">
        <v>246</v>
      </c>
      <c r="F414" s="17" t="n">
        <v>37751.640474537</v>
      </c>
      <c r="G414" s="16"/>
      <c r="H414" s="16"/>
      <c r="I414" s="16"/>
      <c r="J414" s="16"/>
      <c r="K414" s="18"/>
    </row>
    <row r="415" customFormat="false" ht="144" hidden="true" customHeight="false" outlineLevel="0" collapsed="false">
      <c r="B415" s="9" t="s">
        <v>849</v>
      </c>
      <c r="C415" s="24" t="s">
        <v>850</v>
      </c>
      <c r="D415" s="8" t="s">
        <v>14</v>
      </c>
      <c r="E415" s="16" t="s">
        <v>583</v>
      </c>
      <c r="F415" s="17" t="n">
        <v>38065.6382291667</v>
      </c>
      <c r="G415" s="16"/>
      <c r="H415" s="16"/>
      <c r="I415" s="16"/>
      <c r="J415" s="16"/>
      <c r="K415" s="18"/>
    </row>
    <row r="416" customFormat="false" ht="108" hidden="true" customHeight="false" outlineLevel="0" collapsed="false">
      <c r="A416" s="9"/>
      <c r="B416" s="9" t="s">
        <v>851</v>
      </c>
      <c r="C416" s="24" t="s">
        <v>852</v>
      </c>
      <c r="D416" s="8" t="s">
        <v>14</v>
      </c>
      <c r="E416" s="16" t="s">
        <v>333</v>
      </c>
      <c r="F416" s="17" t="n">
        <v>38037.638125</v>
      </c>
      <c r="G416" s="16"/>
      <c r="H416" s="16"/>
      <c r="I416" s="16"/>
      <c r="J416" s="16"/>
      <c r="K416" s="18"/>
    </row>
    <row r="417" customFormat="false" ht="96" hidden="true" customHeight="false" outlineLevel="0" collapsed="false">
      <c r="A417" s="9"/>
      <c r="B417" s="9" t="s">
        <v>853</v>
      </c>
      <c r="C417" s="30" t="s">
        <v>854</v>
      </c>
      <c r="D417" s="8" t="s">
        <v>14</v>
      </c>
      <c r="E417" s="16" t="s">
        <v>333</v>
      </c>
      <c r="F417" s="17" t="n">
        <v>38037.6438194444</v>
      </c>
      <c r="G417" s="16"/>
      <c r="H417" s="16"/>
      <c r="I417" s="16"/>
      <c r="J417" s="16"/>
      <c r="K417" s="18"/>
    </row>
    <row r="418" customFormat="false" ht="144" hidden="true" customHeight="false" outlineLevel="0" collapsed="false">
      <c r="B418" s="9" t="s">
        <v>855</v>
      </c>
      <c r="C418" s="24" t="s">
        <v>856</v>
      </c>
      <c r="D418" s="8" t="s">
        <v>53</v>
      </c>
      <c r="E418" s="0" t="s">
        <v>857</v>
      </c>
      <c r="F418" s="17" t="n">
        <v>37956.3834837963</v>
      </c>
      <c r="K418" s="18"/>
    </row>
    <row r="419" customFormat="false" ht="84" hidden="true" customHeight="false" outlineLevel="0" collapsed="false">
      <c r="A419" s="9"/>
      <c r="B419" s="9" t="s">
        <v>858</v>
      </c>
      <c r="C419" s="30" t="s">
        <v>859</v>
      </c>
      <c r="D419" s="8" t="s">
        <v>14</v>
      </c>
      <c r="E419" s="16" t="s">
        <v>333</v>
      </c>
      <c r="F419" s="17" t="n">
        <v>38037.6438194444</v>
      </c>
      <c r="G419" s="16"/>
      <c r="H419" s="16"/>
      <c r="I419" s="16"/>
      <c r="J419" s="16"/>
      <c r="K419" s="18"/>
    </row>
    <row r="420" customFormat="false" ht="156" hidden="true" customHeight="false" outlineLevel="0" collapsed="false">
      <c r="B420" s="9" t="s">
        <v>860</v>
      </c>
      <c r="C420" s="24" t="s">
        <v>861</v>
      </c>
      <c r="D420" s="8" t="s">
        <v>14</v>
      </c>
      <c r="E420" s="0" t="s">
        <v>428</v>
      </c>
      <c r="F420" s="17" t="n">
        <v>37909.4465740741</v>
      </c>
      <c r="K420" s="18"/>
    </row>
    <row r="421" customFormat="false" ht="144" hidden="true" customHeight="false" outlineLevel="0" collapsed="false">
      <c r="A421" s="9"/>
      <c r="B421" s="9" t="s">
        <v>862</v>
      </c>
      <c r="C421" s="24" t="s">
        <v>863</v>
      </c>
      <c r="D421" s="21" t="s">
        <v>14</v>
      </c>
      <c r="E421" s="16" t="s">
        <v>246</v>
      </c>
      <c r="F421" s="17" t="n">
        <v>37751.640474537</v>
      </c>
      <c r="G421" s="16"/>
      <c r="H421" s="16"/>
      <c r="I421" s="16"/>
      <c r="J421" s="16"/>
      <c r="K421" s="18"/>
    </row>
    <row r="422" customFormat="false" ht="108" hidden="true" customHeight="false" outlineLevel="0" collapsed="false">
      <c r="B422" s="9" t="s">
        <v>864</v>
      </c>
      <c r="C422" s="24" t="s">
        <v>865</v>
      </c>
      <c r="D422" s="8" t="s">
        <v>14</v>
      </c>
      <c r="E422" s="0" t="s">
        <v>428</v>
      </c>
      <c r="F422" s="17" t="n">
        <v>37909.4466319444</v>
      </c>
      <c r="K422" s="18"/>
    </row>
    <row r="423" customFormat="false" ht="192" hidden="true" customHeight="false" outlineLevel="0" collapsed="false">
      <c r="A423" s="9"/>
      <c r="B423" s="9" t="s">
        <v>866</v>
      </c>
      <c r="C423" s="24" t="s">
        <v>867</v>
      </c>
      <c r="D423" s="21" t="s">
        <v>14</v>
      </c>
      <c r="E423" s="16" t="s">
        <v>246</v>
      </c>
      <c r="F423" s="17" t="n">
        <v>37751.640474537</v>
      </c>
      <c r="G423" s="16"/>
      <c r="H423" s="16"/>
      <c r="I423" s="16"/>
      <c r="J423" s="16"/>
      <c r="K423" s="18"/>
    </row>
    <row r="424" customFormat="false" ht="96" hidden="true" customHeight="false" outlineLevel="0" collapsed="false">
      <c r="A424" s="9"/>
      <c r="B424" s="9" t="s">
        <v>868</v>
      </c>
      <c r="C424" s="24" t="s">
        <v>869</v>
      </c>
      <c r="D424" s="21" t="s">
        <v>14</v>
      </c>
      <c r="E424" s="16" t="s">
        <v>246</v>
      </c>
      <c r="F424" s="17" t="n">
        <v>37785.75</v>
      </c>
      <c r="G424" s="16"/>
      <c r="H424" s="16"/>
      <c r="I424" s="16"/>
      <c r="J424" s="16"/>
      <c r="K424" s="18"/>
    </row>
    <row r="425" customFormat="false" ht="36" hidden="true" customHeight="false" outlineLevel="0" collapsed="false">
      <c r="A425" s="9"/>
      <c r="B425" s="9" t="s">
        <v>870</v>
      </c>
      <c r="C425" s="24" t="s">
        <v>871</v>
      </c>
      <c r="D425" s="21" t="s">
        <v>872</v>
      </c>
      <c r="E425" s="16" t="s">
        <v>254</v>
      </c>
      <c r="F425" s="17" t="n">
        <v>37775.733900463</v>
      </c>
      <c r="G425" s="16"/>
      <c r="H425" s="16"/>
      <c r="I425" s="16"/>
      <c r="J425" s="16"/>
      <c r="K425" s="18"/>
    </row>
    <row r="426" customFormat="false" ht="120" hidden="true" customHeight="false" outlineLevel="0" collapsed="false">
      <c r="A426" s="9"/>
      <c r="B426" s="9" t="s">
        <v>873</v>
      </c>
      <c r="C426" s="24" t="s">
        <v>874</v>
      </c>
      <c r="D426" s="21" t="s">
        <v>14</v>
      </c>
      <c r="E426" s="16" t="s">
        <v>254</v>
      </c>
      <c r="F426" s="17" t="n">
        <v>37775.733912037</v>
      </c>
      <c r="G426" s="16"/>
      <c r="H426" s="16"/>
      <c r="I426" s="16"/>
      <c r="J426" s="16"/>
      <c r="K426" s="18"/>
    </row>
    <row r="427" customFormat="false" ht="84" hidden="true" customHeight="false" outlineLevel="0" collapsed="false">
      <c r="B427" s="9" t="s">
        <v>875</v>
      </c>
      <c r="C427" s="24" t="s">
        <v>876</v>
      </c>
      <c r="D427" s="8" t="s">
        <v>44</v>
      </c>
      <c r="E427" s="16" t="s">
        <v>278</v>
      </c>
      <c r="F427" s="17" t="n">
        <v>41786.7002314815</v>
      </c>
      <c r="G427" s="16"/>
      <c r="H427" s="16"/>
      <c r="I427" s="16"/>
      <c r="J427" s="16"/>
      <c r="K427" s="18"/>
    </row>
    <row r="428" customFormat="false" ht="120" hidden="true" customHeight="false" outlineLevel="0" collapsed="false">
      <c r="A428" s="9"/>
      <c r="B428" s="9" t="s">
        <v>877</v>
      </c>
      <c r="C428" s="24" t="s">
        <v>878</v>
      </c>
      <c r="D428" s="21" t="s">
        <v>53</v>
      </c>
      <c r="E428" s="16" t="s">
        <v>269</v>
      </c>
      <c r="F428" s="17" t="n">
        <v>37622</v>
      </c>
      <c r="G428" s="16"/>
      <c r="H428" s="16"/>
      <c r="I428" s="16"/>
      <c r="J428" s="16"/>
      <c r="K428" s="18"/>
    </row>
    <row r="429" customFormat="false" ht="132" hidden="true" customHeight="false" outlineLevel="0" collapsed="false">
      <c r="A429" s="9"/>
      <c r="B429" s="9" t="s">
        <v>879</v>
      </c>
      <c r="C429" s="24" t="s">
        <v>880</v>
      </c>
      <c r="D429" s="21" t="s">
        <v>44</v>
      </c>
      <c r="E429" s="16" t="s">
        <v>269</v>
      </c>
      <c r="F429" s="17" t="n">
        <v>37622</v>
      </c>
      <c r="G429" s="16"/>
      <c r="H429" s="16"/>
      <c r="I429" s="16"/>
      <c r="J429" s="16"/>
      <c r="K429" s="18"/>
    </row>
    <row r="430" customFormat="false" ht="60" hidden="true" customHeight="false" outlineLevel="0" collapsed="false">
      <c r="A430" s="9"/>
      <c r="B430" s="9" t="s">
        <v>881</v>
      </c>
      <c r="C430" s="24" t="s">
        <v>882</v>
      </c>
      <c r="D430" s="21" t="s">
        <v>14</v>
      </c>
      <c r="E430" s="16" t="s">
        <v>254</v>
      </c>
      <c r="F430" s="17" t="n">
        <v>37775.733900463</v>
      </c>
      <c r="G430" s="16"/>
      <c r="H430" s="16"/>
      <c r="I430" s="16"/>
      <c r="J430" s="16"/>
      <c r="K430" s="18"/>
    </row>
    <row r="431" customFormat="false" ht="60" hidden="true" customHeight="false" outlineLevel="0" collapsed="false">
      <c r="A431" s="9"/>
      <c r="B431" s="9" t="s">
        <v>883</v>
      </c>
      <c r="C431" s="28" t="s">
        <v>884</v>
      </c>
      <c r="D431" s="21" t="s">
        <v>14</v>
      </c>
      <c r="E431" s="16" t="s">
        <v>254</v>
      </c>
      <c r="F431" s="17" t="n">
        <v>37775.733900463</v>
      </c>
      <c r="G431" s="16"/>
      <c r="H431" s="16"/>
      <c r="I431" s="16"/>
      <c r="J431" s="16"/>
      <c r="K431" s="18"/>
    </row>
    <row r="432" customFormat="false" ht="24" hidden="true" customHeight="false" outlineLevel="0" collapsed="false">
      <c r="A432" s="9"/>
      <c r="B432" s="9" t="s">
        <v>885</v>
      </c>
      <c r="C432" s="24" t="s">
        <v>886</v>
      </c>
      <c r="D432" s="21" t="s">
        <v>14</v>
      </c>
      <c r="E432" s="16" t="s">
        <v>246</v>
      </c>
      <c r="F432" s="17" t="n">
        <v>37751.640474537</v>
      </c>
      <c r="G432" s="16"/>
      <c r="H432" s="16"/>
      <c r="I432" s="16"/>
      <c r="J432" s="16"/>
      <c r="K432" s="18"/>
    </row>
    <row r="433" customFormat="false" ht="24" hidden="true" customHeight="false" outlineLevel="0" collapsed="false">
      <c r="A433" s="9"/>
      <c r="B433" s="9" t="s">
        <v>887</v>
      </c>
      <c r="C433" s="28" t="s">
        <v>888</v>
      </c>
      <c r="D433" s="21" t="s">
        <v>14</v>
      </c>
      <c r="E433" s="16" t="s">
        <v>612</v>
      </c>
      <c r="F433" s="17" t="n">
        <v>37667.4166666667</v>
      </c>
      <c r="G433" s="16"/>
      <c r="H433" s="16"/>
      <c r="I433" s="16"/>
      <c r="J433" s="16"/>
      <c r="K433" s="18"/>
    </row>
    <row r="434" customFormat="false" ht="72" hidden="true" customHeight="false" outlineLevel="0" collapsed="false">
      <c r="A434" s="9"/>
      <c r="B434" s="9" t="s">
        <v>889</v>
      </c>
      <c r="C434" s="28" t="s">
        <v>890</v>
      </c>
      <c r="D434" s="21" t="s">
        <v>14</v>
      </c>
      <c r="E434" s="16" t="s">
        <v>254</v>
      </c>
      <c r="F434" s="17" t="n">
        <v>37775.733912037</v>
      </c>
      <c r="G434" s="16"/>
      <c r="H434" s="16"/>
      <c r="I434" s="16"/>
      <c r="J434" s="16"/>
      <c r="K434" s="18"/>
    </row>
    <row r="435" customFormat="false" ht="72" hidden="true" customHeight="false" outlineLevel="0" collapsed="false">
      <c r="A435" s="9"/>
      <c r="B435" s="9" t="s">
        <v>891</v>
      </c>
      <c r="C435" s="28" t="s">
        <v>892</v>
      </c>
      <c r="D435" s="21" t="s">
        <v>14</v>
      </c>
      <c r="E435" s="16" t="s">
        <v>254</v>
      </c>
      <c r="F435" s="17" t="n">
        <v>37775.733912037</v>
      </c>
      <c r="G435" s="16"/>
      <c r="H435" s="16"/>
      <c r="I435" s="16"/>
      <c r="J435" s="16"/>
      <c r="K435" s="18"/>
    </row>
    <row r="436" customFormat="false" ht="60" hidden="true" customHeight="false" outlineLevel="0" collapsed="false">
      <c r="B436" s="9" t="s">
        <v>893</v>
      </c>
      <c r="C436" s="28" t="s">
        <v>894</v>
      </c>
      <c r="D436" s="8" t="s">
        <v>14</v>
      </c>
      <c r="E436" s="0" t="s">
        <v>428</v>
      </c>
      <c r="F436" s="17" t="n">
        <v>37939.7411921296</v>
      </c>
      <c r="K436" s="18"/>
    </row>
    <row r="437" customFormat="false" ht="72" hidden="true" customHeight="false" outlineLevel="0" collapsed="false">
      <c r="A437" s="9"/>
      <c r="B437" s="9" t="s">
        <v>895</v>
      </c>
      <c r="C437" s="28" t="s">
        <v>896</v>
      </c>
      <c r="D437" s="21" t="s">
        <v>14</v>
      </c>
      <c r="E437" s="16" t="s">
        <v>246</v>
      </c>
      <c r="F437" s="17" t="n">
        <v>37751.640474537</v>
      </c>
      <c r="G437" s="16"/>
      <c r="H437" s="16"/>
      <c r="I437" s="16"/>
      <c r="J437" s="16"/>
      <c r="K437" s="18"/>
    </row>
    <row r="438" customFormat="false" ht="36" hidden="true" customHeight="false" outlineLevel="0" collapsed="false">
      <c r="A438" s="9"/>
      <c r="B438" s="9" t="s">
        <v>897</v>
      </c>
      <c r="C438" s="28" t="s">
        <v>898</v>
      </c>
      <c r="D438" s="21" t="s">
        <v>14</v>
      </c>
      <c r="E438" s="16" t="s">
        <v>246</v>
      </c>
      <c r="F438" s="17" t="n">
        <v>37751.640474537</v>
      </c>
      <c r="G438" s="16"/>
      <c r="H438" s="16"/>
      <c r="I438" s="16"/>
      <c r="J438" s="16"/>
      <c r="K438" s="18"/>
    </row>
    <row r="439" customFormat="false" ht="120" hidden="true" customHeight="false" outlineLevel="0" collapsed="false">
      <c r="A439" s="9"/>
      <c r="B439" s="9" t="s">
        <v>899</v>
      </c>
      <c r="C439" s="28" t="s">
        <v>900</v>
      </c>
      <c r="D439" s="21" t="s">
        <v>14</v>
      </c>
      <c r="E439" s="16" t="s">
        <v>612</v>
      </c>
      <c r="F439" s="17" t="n">
        <v>37667.4166666667</v>
      </c>
      <c r="G439" s="16"/>
      <c r="H439" s="16"/>
      <c r="I439" s="16"/>
      <c r="J439" s="16"/>
      <c r="K439" s="18"/>
    </row>
    <row r="440" customFormat="false" ht="84" hidden="true" customHeight="false" outlineLevel="0" collapsed="false">
      <c r="A440" s="9"/>
      <c r="B440" s="9" t="s">
        <v>901</v>
      </c>
      <c r="C440" s="31" t="s">
        <v>902</v>
      </c>
      <c r="D440" s="8" t="s">
        <v>14</v>
      </c>
      <c r="E440" s="16" t="s">
        <v>333</v>
      </c>
      <c r="F440" s="17" t="n">
        <v>38037.6438078704</v>
      </c>
      <c r="G440" s="16"/>
      <c r="H440" s="16"/>
      <c r="I440" s="16"/>
      <c r="J440" s="16"/>
      <c r="K440" s="18"/>
    </row>
    <row r="441" customFormat="false" ht="120" hidden="true" customHeight="false" outlineLevel="0" collapsed="false">
      <c r="A441" s="9"/>
      <c r="B441" s="9" t="s">
        <v>903</v>
      </c>
      <c r="C441" s="29" t="s">
        <v>904</v>
      </c>
      <c r="D441" s="8" t="s">
        <v>14</v>
      </c>
      <c r="E441" s="16" t="s">
        <v>333</v>
      </c>
      <c r="F441" s="17" t="n">
        <v>38037.6438194444</v>
      </c>
      <c r="G441" s="16"/>
      <c r="H441" s="16"/>
      <c r="I441" s="16"/>
      <c r="J441" s="16"/>
      <c r="K441" s="18"/>
    </row>
    <row r="442" customFormat="false" ht="84" hidden="true" customHeight="false" outlineLevel="0" collapsed="false">
      <c r="A442" s="9"/>
      <c r="B442" s="9" t="s">
        <v>905</v>
      </c>
      <c r="C442" s="29" t="s">
        <v>906</v>
      </c>
      <c r="D442" s="8" t="s">
        <v>14</v>
      </c>
      <c r="E442" s="16" t="s">
        <v>333</v>
      </c>
      <c r="F442" s="17" t="n">
        <v>38037.6438194444</v>
      </c>
      <c r="G442" s="16"/>
      <c r="H442" s="16"/>
      <c r="I442" s="16"/>
      <c r="J442" s="16"/>
      <c r="K442" s="18"/>
    </row>
    <row r="443" customFormat="false" ht="192" hidden="true" customHeight="false" outlineLevel="0" collapsed="false">
      <c r="A443" s="9"/>
      <c r="B443" s="9" t="s">
        <v>907</v>
      </c>
      <c r="C443" s="28" t="s">
        <v>908</v>
      </c>
      <c r="D443" s="21" t="s">
        <v>14</v>
      </c>
      <c r="E443" s="16" t="s">
        <v>246</v>
      </c>
      <c r="F443" s="17" t="n">
        <v>37751.640474537</v>
      </c>
      <c r="G443" s="16"/>
      <c r="H443" s="16"/>
      <c r="I443" s="16"/>
      <c r="J443" s="16"/>
      <c r="K443" s="18"/>
    </row>
    <row r="444" customFormat="false" ht="36" hidden="true" customHeight="false" outlineLevel="0" collapsed="false">
      <c r="A444" s="9"/>
      <c r="B444" s="9" t="s">
        <v>909</v>
      </c>
      <c r="C444" s="28" t="s">
        <v>910</v>
      </c>
      <c r="D444" s="21" t="s">
        <v>14</v>
      </c>
      <c r="E444" s="16" t="s">
        <v>246</v>
      </c>
      <c r="F444" s="17" t="n">
        <v>37863.75</v>
      </c>
      <c r="G444" s="16"/>
      <c r="H444" s="16"/>
      <c r="I444" s="16"/>
      <c r="J444" s="16"/>
      <c r="K444" s="18"/>
    </row>
    <row r="445" customFormat="false" ht="192" hidden="true" customHeight="false" outlineLevel="0" collapsed="false">
      <c r="A445" s="9"/>
      <c r="B445" s="9" t="s">
        <v>911</v>
      </c>
      <c r="C445" s="28" t="s">
        <v>912</v>
      </c>
      <c r="D445" s="8" t="s">
        <v>14</v>
      </c>
      <c r="E445" s="16" t="s">
        <v>333</v>
      </c>
      <c r="F445" s="17" t="n">
        <v>38037.6356597222</v>
      </c>
      <c r="G445" s="16"/>
      <c r="H445" s="16"/>
      <c r="I445" s="16"/>
      <c r="J445" s="16"/>
      <c r="K445" s="18"/>
    </row>
    <row r="446" customFormat="false" ht="132" hidden="true" customHeight="false" outlineLevel="0" collapsed="false">
      <c r="A446" s="9"/>
      <c r="B446" s="9" t="s">
        <v>913</v>
      </c>
      <c r="C446" s="28" t="s">
        <v>914</v>
      </c>
      <c r="D446" s="21" t="s">
        <v>14</v>
      </c>
      <c r="E446" s="16" t="s">
        <v>612</v>
      </c>
      <c r="F446" s="17" t="n">
        <v>37679.390474537</v>
      </c>
      <c r="G446" s="16"/>
      <c r="H446" s="16"/>
      <c r="I446" s="16"/>
      <c r="J446" s="16"/>
      <c r="K446" s="18"/>
    </row>
    <row r="447" customFormat="false" ht="132" hidden="true" customHeight="false" outlineLevel="0" collapsed="false">
      <c r="A447" s="9"/>
      <c r="B447" s="9" t="s">
        <v>915</v>
      </c>
      <c r="C447" s="28" t="s">
        <v>916</v>
      </c>
      <c r="D447" s="21" t="s">
        <v>14</v>
      </c>
      <c r="E447" s="16" t="s">
        <v>612</v>
      </c>
      <c r="F447" s="17" t="n">
        <v>37667.4166666667</v>
      </c>
      <c r="G447" s="16"/>
      <c r="H447" s="16"/>
      <c r="I447" s="16"/>
      <c r="J447" s="16"/>
      <c r="K447" s="18"/>
    </row>
    <row r="448" customFormat="false" ht="180" hidden="true" customHeight="false" outlineLevel="0" collapsed="false">
      <c r="A448" s="9"/>
      <c r="B448" s="9" t="s">
        <v>917</v>
      </c>
      <c r="C448" s="28" t="s">
        <v>918</v>
      </c>
      <c r="D448" s="21" t="s">
        <v>14</v>
      </c>
      <c r="E448" s="16" t="s">
        <v>246</v>
      </c>
      <c r="F448" s="17" t="n">
        <v>37751.640474537</v>
      </c>
      <c r="G448" s="16"/>
      <c r="H448" s="16"/>
      <c r="I448" s="16"/>
      <c r="J448" s="16"/>
      <c r="K448" s="18"/>
    </row>
    <row r="449" customFormat="false" ht="72" hidden="true" customHeight="false" outlineLevel="0" collapsed="false">
      <c r="A449" s="9"/>
      <c r="B449" s="9" t="s">
        <v>919</v>
      </c>
      <c r="C449" s="28" t="s">
        <v>920</v>
      </c>
      <c r="D449" s="21" t="s">
        <v>14</v>
      </c>
      <c r="E449" s="16" t="s">
        <v>254</v>
      </c>
      <c r="F449" s="17" t="n">
        <v>37775.733912037</v>
      </c>
      <c r="G449" s="16"/>
      <c r="H449" s="16"/>
      <c r="I449" s="16"/>
      <c r="J449" s="16"/>
      <c r="K449" s="18"/>
    </row>
    <row r="450" customFormat="false" ht="240" hidden="true" customHeight="false" outlineLevel="0" collapsed="false">
      <c r="A450" s="9"/>
      <c r="B450" s="9" t="s">
        <v>921</v>
      </c>
      <c r="C450" s="28" t="s">
        <v>922</v>
      </c>
      <c r="D450" s="8" t="s">
        <v>14</v>
      </c>
      <c r="E450" s="16" t="s">
        <v>333</v>
      </c>
      <c r="F450" s="17" t="n">
        <v>38043.7013194444</v>
      </c>
      <c r="G450" s="16"/>
      <c r="H450" s="16"/>
      <c r="I450" s="16"/>
      <c r="J450" s="16"/>
      <c r="K450" s="18"/>
    </row>
    <row r="451" customFormat="false" ht="204" hidden="true" customHeight="false" outlineLevel="0" collapsed="false">
      <c r="A451" s="9"/>
      <c r="B451" s="9" t="s">
        <v>923</v>
      </c>
      <c r="C451" s="28" t="s">
        <v>924</v>
      </c>
      <c r="D451" s="21" t="s">
        <v>14</v>
      </c>
      <c r="E451" s="16" t="s">
        <v>246</v>
      </c>
      <c r="F451" s="17" t="n">
        <v>37751.640474537</v>
      </c>
      <c r="G451" s="16"/>
      <c r="H451" s="16"/>
      <c r="I451" s="16"/>
      <c r="J451" s="16"/>
      <c r="K451" s="18"/>
    </row>
    <row r="452" customFormat="false" ht="216" hidden="true" customHeight="false" outlineLevel="0" collapsed="false">
      <c r="A452" s="9"/>
      <c r="B452" s="9" t="s">
        <v>925</v>
      </c>
      <c r="C452" s="28" t="s">
        <v>926</v>
      </c>
      <c r="D452" s="21" t="s">
        <v>14</v>
      </c>
      <c r="E452" s="16" t="s">
        <v>269</v>
      </c>
      <c r="F452" s="17" t="n">
        <v>37622</v>
      </c>
      <c r="G452" s="16"/>
      <c r="H452" s="16"/>
      <c r="I452" s="16"/>
      <c r="J452" s="16"/>
      <c r="K452" s="18"/>
    </row>
    <row r="453" customFormat="false" ht="204" hidden="true" customHeight="false" outlineLevel="0" collapsed="false">
      <c r="A453" s="9"/>
      <c r="B453" s="9" t="s">
        <v>927</v>
      </c>
      <c r="C453" s="28" t="s">
        <v>928</v>
      </c>
      <c r="D453" s="21" t="s">
        <v>14</v>
      </c>
      <c r="E453" s="16" t="s">
        <v>246</v>
      </c>
      <c r="F453" s="17" t="n">
        <v>37751.640474537</v>
      </c>
      <c r="G453" s="16"/>
      <c r="H453" s="16"/>
      <c r="I453" s="16"/>
      <c r="J453" s="16"/>
      <c r="K453" s="18"/>
    </row>
    <row r="454" customFormat="false" ht="228" hidden="true" customHeight="false" outlineLevel="0" collapsed="false">
      <c r="A454" s="9"/>
      <c r="B454" s="9" t="s">
        <v>929</v>
      </c>
      <c r="C454" s="28" t="s">
        <v>930</v>
      </c>
      <c r="D454" s="21" t="s">
        <v>14</v>
      </c>
      <c r="E454" s="16" t="s">
        <v>246</v>
      </c>
      <c r="F454" s="17" t="n">
        <v>37751.640474537</v>
      </c>
      <c r="G454" s="16"/>
      <c r="H454" s="16"/>
      <c r="I454" s="16"/>
      <c r="J454" s="16"/>
      <c r="K454" s="18"/>
    </row>
    <row r="455" customFormat="false" ht="36" hidden="true" customHeight="false" outlineLevel="0" collapsed="false">
      <c r="A455" s="9"/>
      <c r="B455" s="9" t="s">
        <v>931</v>
      </c>
      <c r="C455" s="28" t="s">
        <v>932</v>
      </c>
      <c r="D455" s="21" t="s">
        <v>14</v>
      </c>
      <c r="E455" s="16" t="s">
        <v>246</v>
      </c>
      <c r="F455" s="17" t="n">
        <v>37751.640474537</v>
      </c>
      <c r="G455" s="16"/>
      <c r="H455" s="16"/>
      <c r="I455" s="16"/>
      <c r="J455" s="16"/>
      <c r="K455" s="18"/>
    </row>
    <row r="456" customFormat="false" ht="60" hidden="true" customHeight="false" outlineLevel="0" collapsed="false">
      <c r="A456" s="9"/>
      <c r="B456" s="9" t="s">
        <v>933</v>
      </c>
      <c r="C456" s="28" t="s">
        <v>934</v>
      </c>
      <c r="D456" s="21" t="s">
        <v>14</v>
      </c>
      <c r="E456" s="16" t="s">
        <v>246</v>
      </c>
      <c r="F456" s="17" t="n">
        <v>37751.640474537</v>
      </c>
      <c r="G456" s="16"/>
      <c r="H456" s="16"/>
      <c r="I456" s="16"/>
      <c r="J456" s="16"/>
      <c r="K456" s="18"/>
    </row>
    <row r="457" customFormat="false" ht="72" hidden="true" customHeight="false" outlineLevel="0" collapsed="false">
      <c r="A457" s="9"/>
      <c r="B457" s="9" t="s">
        <v>935</v>
      </c>
      <c r="C457" s="28" t="s">
        <v>936</v>
      </c>
      <c r="D457" s="21" t="s">
        <v>14</v>
      </c>
      <c r="E457" s="16" t="s">
        <v>254</v>
      </c>
      <c r="F457" s="17" t="n">
        <v>37775.733912037</v>
      </c>
      <c r="G457" s="16"/>
      <c r="H457" s="16"/>
      <c r="I457" s="16"/>
      <c r="J457" s="16"/>
      <c r="K457" s="18"/>
    </row>
    <row r="458" customFormat="false" ht="168" hidden="true" customHeight="false" outlineLevel="0" collapsed="false">
      <c r="A458" s="9"/>
      <c r="B458" s="9" t="s">
        <v>937</v>
      </c>
      <c r="C458" s="28" t="s">
        <v>938</v>
      </c>
      <c r="D458" s="21" t="s">
        <v>14</v>
      </c>
      <c r="E458" s="16" t="s">
        <v>246</v>
      </c>
      <c r="F458" s="17" t="n">
        <v>37751.640474537</v>
      </c>
      <c r="G458" s="16"/>
      <c r="H458" s="16"/>
      <c r="I458" s="16"/>
      <c r="J458" s="16"/>
      <c r="K458" s="18"/>
    </row>
    <row r="459" customFormat="false" ht="108" hidden="true" customHeight="false" outlineLevel="0" collapsed="false">
      <c r="A459" s="9"/>
      <c r="B459" s="9" t="s">
        <v>939</v>
      </c>
      <c r="C459" s="28" t="s">
        <v>940</v>
      </c>
      <c r="D459" s="21" t="s">
        <v>14</v>
      </c>
      <c r="E459" s="16" t="s">
        <v>246</v>
      </c>
      <c r="F459" s="17" t="n">
        <v>37751.640474537</v>
      </c>
      <c r="G459" s="16"/>
      <c r="H459" s="16"/>
      <c r="I459" s="16"/>
      <c r="J459" s="16"/>
      <c r="K459" s="18"/>
    </row>
    <row r="460" customFormat="false" ht="348" hidden="true" customHeight="false" outlineLevel="0" collapsed="false">
      <c r="A460" s="9"/>
      <c r="B460" s="9" t="s">
        <v>941</v>
      </c>
      <c r="C460" s="28" t="s">
        <v>942</v>
      </c>
      <c r="D460" s="21" t="s">
        <v>18</v>
      </c>
      <c r="E460" s="16" t="s">
        <v>246</v>
      </c>
      <c r="F460" s="17" t="n">
        <v>37751.640474537</v>
      </c>
      <c r="G460" s="16"/>
      <c r="H460" s="16"/>
      <c r="I460" s="16"/>
      <c r="J460" s="16"/>
      <c r="K460" s="18"/>
    </row>
    <row r="461" customFormat="false" ht="120" hidden="true" customHeight="false" outlineLevel="0" collapsed="false">
      <c r="A461" s="9"/>
      <c r="B461" s="9" t="s">
        <v>943</v>
      </c>
      <c r="C461" s="28" t="s">
        <v>944</v>
      </c>
      <c r="D461" s="21" t="s">
        <v>14</v>
      </c>
      <c r="E461" s="16" t="s">
        <v>246</v>
      </c>
      <c r="F461" s="17" t="n">
        <v>37751.640474537</v>
      </c>
      <c r="G461" s="16"/>
      <c r="H461" s="16"/>
      <c r="I461" s="16"/>
      <c r="J461" s="16"/>
      <c r="K461" s="18"/>
    </row>
    <row r="462" customFormat="false" ht="132" hidden="true" customHeight="false" outlineLevel="0" collapsed="false">
      <c r="A462" s="9"/>
      <c r="B462" s="9" t="s">
        <v>945</v>
      </c>
      <c r="C462" s="28" t="s">
        <v>946</v>
      </c>
      <c r="D462" s="21" t="s">
        <v>14</v>
      </c>
      <c r="E462" s="16" t="s">
        <v>269</v>
      </c>
      <c r="F462" s="17" t="n">
        <v>37622</v>
      </c>
      <c r="G462" s="16"/>
      <c r="H462" s="16"/>
      <c r="I462" s="16"/>
      <c r="J462" s="16"/>
      <c r="K462" s="18"/>
    </row>
    <row r="463" customFormat="false" ht="156" hidden="true" customHeight="false" outlineLevel="0" collapsed="false">
      <c r="A463" s="9"/>
      <c r="B463" s="9" t="s">
        <v>947</v>
      </c>
      <c r="C463" s="28" t="s">
        <v>948</v>
      </c>
      <c r="D463" s="21" t="s">
        <v>14</v>
      </c>
      <c r="E463" s="16"/>
      <c r="F463" s="17"/>
      <c r="G463" s="16"/>
      <c r="H463" s="16"/>
      <c r="I463" s="16"/>
      <c r="J463" s="16"/>
      <c r="K463" s="18"/>
    </row>
    <row r="464" customFormat="false" ht="96" hidden="true" customHeight="false" outlineLevel="0" collapsed="false">
      <c r="A464" s="9"/>
      <c r="B464" s="9" t="s">
        <v>949</v>
      </c>
      <c r="C464" s="28" t="s">
        <v>950</v>
      </c>
      <c r="D464" s="21" t="s">
        <v>14</v>
      </c>
      <c r="E464" s="16" t="s">
        <v>269</v>
      </c>
      <c r="F464" s="17" t="n">
        <v>37622</v>
      </c>
      <c r="G464" s="16"/>
      <c r="H464" s="16"/>
      <c r="I464" s="16"/>
      <c r="J464" s="16"/>
      <c r="K464" s="18"/>
    </row>
    <row r="465" customFormat="false" ht="72" hidden="true" customHeight="false" outlineLevel="0" collapsed="false">
      <c r="A465" s="9"/>
      <c r="B465" s="9" t="s">
        <v>951</v>
      </c>
      <c r="C465" s="28" t="s">
        <v>952</v>
      </c>
      <c r="D465" s="21" t="s">
        <v>14</v>
      </c>
      <c r="E465" s="16" t="s">
        <v>246</v>
      </c>
      <c r="F465" s="17" t="n">
        <v>37751.640474537</v>
      </c>
      <c r="G465" s="16"/>
      <c r="H465" s="16"/>
      <c r="I465" s="16"/>
      <c r="J465" s="16"/>
      <c r="K465" s="18"/>
    </row>
    <row r="466" customFormat="false" ht="84" hidden="true" customHeight="false" outlineLevel="0" collapsed="false">
      <c r="A466" s="9"/>
      <c r="B466" s="9" t="s">
        <v>953</v>
      </c>
      <c r="C466" s="28" t="s">
        <v>954</v>
      </c>
      <c r="D466" s="21" t="s">
        <v>14</v>
      </c>
      <c r="E466" s="16" t="s">
        <v>246</v>
      </c>
      <c r="F466" s="17" t="n">
        <v>37751.640474537</v>
      </c>
      <c r="G466" s="16"/>
      <c r="H466" s="16"/>
      <c r="I466" s="16"/>
      <c r="J466" s="16"/>
      <c r="K466" s="18"/>
    </row>
    <row r="467" customFormat="false" ht="252" hidden="true" customHeight="false" outlineLevel="0" collapsed="false">
      <c r="B467" s="9" t="s">
        <v>955</v>
      </c>
      <c r="C467" s="28" t="s">
        <v>956</v>
      </c>
      <c r="D467" s="8" t="s">
        <v>14</v>
      </c>
      <c r="E467" s="0" t="s">
        <v>428</v>
      </c>
      <c r="F467" s="17" t="n">
        <v>37914.7221990741</v>
      </c>
      <c r="K467" s="18"/>
    </row>
    <row r="468" customFormat="false" ht="108" hidden="true" customHeight="false" outlineLevel="0" collapsed="false">
      <c r="A468" s="9"/>
      <c r="B468" s="9" t="s">
        <v>957</v>
      </c>
      <c r="C468" s="28" t="s">
        <v>958</v>
      </c>
      <c r="D468" s="21" t="s">
        <v>14</v>
      </c>
      <c r="E468" s="16" t="s">
        <v>246</v>
      </c>
      <c r="F468" s="17" t="n">
        <v>37788.75</v>
      </c>
      <c r="G468" s="16"/>
      <c r="H468" s="16"/>
      <c r="I468" s="16"/>
      <c r="J468" s="16"/>
      <c r="K468" s="18"/>
    </row>
    <row r="469" customFormat="false" ht="48" hidden="true" customHeight="false" outlineLevel="0" collapsed="false">
      <c r="A469" s="9"/>
      <c r="B469" s="9" t="s">
        <v>959</v>
      </c>
      <c r="C469" s="28" t="s">
        <v>960</v>
      </c>
      <c r="D469" s="21" t="s">
        <v>18</v>
      </c>
      <c r="E469" s="16" t="s">
        <v>246</v>
      </c>
      <c r="F469" s="17" t="n">
        <v>37751.640474537</v>
      </c>
      <c r="G469" s="16"/>
      <c r="H469" s="16"/>
      <c r="I469" s="16"/>
      <c r="J469" s="16"/>
      <c r="K469" s="18"/>
    </row>
    <row r="470" customFormat="false" ht="25.5" hidden="true" customHeight="false" outlineLevel="0" collapsed="false">
      <c r="A470" s="9"/>
      <c r="B470" s="9" t="s">
        <v>961</v>
      </c>
      <c r="C470" s="32" t="s">
        <v>962</v>
      </c>
      <c r="D470" s="8" t="s">
        <v>14</v>
      </c>
      <c r="E470" s="16" t="s">
        <v>963</v>
      </c>
      <c r="F470" s="17"/>
      <c r="G470" s="16"/>
      <c r="H470" s="16"/>
      <c r="I470" s="16"/>
      <c r="J470" s="16"/>
      <c r="K470" s="18"/>
    </row>
    <row r="471" customFormat="false" ht="72" hidden="true" customHeight="false" outlineLevel="0" collapsed="false">
      <c r="A471" s="9"/>
      <c r="B471" s="9" t="s">
        <v>964</v>
      </c>
      <c r="C471" s="28" t="s">
        <v>965</v>
      </c>
      <c r="D471" s="21" t="s">
        <v>14</v>
      </c>
      <c r="E471" s="16" t="s">
        <v>254</v>
      </c>
      <c r="F471" s="17" t="n">
        <v>37775.733912037</v>
      </c>
      <c r="G471" s="16"/>
      <c r="H471" s="16"/>
      <c r="I471" s="16"/>
      <c r="J471" s="16"/>
      <c r="K471" s="18"/>
    </row>
    <row r="472" customFormat="false" ht="108" hidden="true" customHeight="false" outlineLevel="0" collapsed="false">
      <c r="A472" s="9"/>
      <c r="B472" s="9" t="s">
        <v>966</v>
      </c>
      <c r="C472" s="29" t="s">
        <v>967</v>
      </c>
      <c r="D472" s="8" t="s">
        <v>14</v>
      </c>
      <c r="E472" s="16" t="s">
        <v>333</v>
      </c>
      <c r="F472" s="17" t="n">
        <v>38037.6438194444</v>
      </c>
      <c r="G472" s="16"/>
      <c r="H472" s="16"/>
      <c r="I472" s="16"/>
      <c r="J472" s="16"/>
      <c r="K472" s="18"/>
    </row>
    <row r="473" customFormat="false" ht="108" hidden="true" customHeight="false" outlineLevel="0" collapsed="false">
      <c r="A473" s="9"/>
      <c r="B473" s="9" t="s">
        <v>968</v>
      </c>
      <c r="C473" s="28" t="s">
        <v>969</v>
      </c>
      <c r="D473" s="21" t="s">
        <v>14</v>
      </c>
      <c r="E473" s="16" t="s">
        <v>246</v>
      </c>
      <c r="F473" s="17" t="n">
        <v>37790.75</v>
      </c>
      <c r="G473" s="16"/>
      <c r="H473" s="16"/>
      <c r="I473" s="16"/>
      <c r="J473" s="16"/>
      <c r="K473" s="18"/>
    </row>
    <row r="474" customFormat="false" ht="96" hidden="true" customHeight="false" outlineLevel="0" collapsed="false">
      <c r="B474" s="9" t="s">
        <v>970</v>
      </c>
      <c r="C474" s="28" t="s">
        <v>971</v>
      </c>
      <c r="D474" s="8" t="s">
        <v>18</v>
      </c>
      <c r="E474" s="16" t="s">
        <v>278</v>
      </c>
      <c r="F474" s="17" t="n">
        <v>41786.7091319444</v>
      </c>
      <c r="G474" s="16"/>
      <c r="H474" s="16"/>
      <c r="I474" s="16"/>
      <c r="J474" s="16"/>
      <c r="K474" s="18"/>
    </row>
    <row r="475" customFormat="false" ht="63.75" hidden="true" customHeight="false" outlineLevel="0" collapsed="false">
      <c r="A475" s="9"/>
      <c r="B475" s="9" t="s">
        <v>972</v>
      </c>
      <c r="C475" s="32" t="s">
        <v>973</v>
      </c>
      <c r="D475" s="8" t="s">
        <v>14</v>
      </c>
      <c r="E475" s="16" t="s">
        <v>963</v>
      </c>
      <c r="F475" s="17"/>
      <c r="G475" s="16"/>
      <c r="H475" s="16"/>
      <c r="I475" s="16"/>
      <c r="J475" s="16"/>
      <c r="K475" s="18"/>
    </row>
    <row r="476" customFormat="false" ht="102" hidden="true" customHeight="false" outlineLevel="0" collapsed="false">
      <c r="A476" s="9"/>
      <c r="B476" s="9" t="s">
        <v>974</v>
      </c>
      <c r="C476" s="32" t="s">
        <v>975</v>
      </c>
      <c r="D476" s="8" t="s">
        <v>44</v>
      </c>
      <c r="E476" s="16" t="s">
        <v>963</v>
      </c>
      <c r="F476" s="17"/>
      <c r="G476" s="16"/>
      <c r="H476" s="16"/>
      <c r="I476" s="16"/>
      <c r="J476" s="16"/>
      <c r="K476" s="18"/>
    </row>
    <row r="477" customFormat="false" ht="36" hidden="true" customHeight="false" outlineLevel="0" collapsed="false">
      <c r="A477" s="9"/>
      <c r="B477" s="9" t="s">
        <v>976</v>
      </c>
      <c r="C477" s="29" t="s">
        <v>977</v>
      </c>
      <c r="D477" s="8" t="s">
        <v>14</v>
      </c>
      <c r="E477" s="16" t="s">
        <v>333</v>
      </c>
      <c r="F477" s="17" t="n">
        <v>38037.6438194444</v>
      </c>
      <c r="G477" s="16"/>
      <c r="H477" s="16"/>
      <c r="I477" s="16"/>
      <c r="J477" s="16"/>
      <c r="K477" s="18"/>
    </row>
    <row r="478" customFormat="false" ht="63.75" hidden="true" customHeight="false" outlineLevel="0" collapsed="false">
      <c r="A478" s="9"/>
      <c r="B478" s="9" t="s">
        <v>978</v>
      </c>
      <c r="C478" s="32" t="s">
        <v>979</v>
      </c>
      <c r="D478" s="8" t="s">
        <v>14</v>
      </c>
      <c r="E478" s="16" t="s">
        <v>963</v>
      </c>
      <c r="F478" s="17"/>
      <c r="G478" s="16"/>
      <c r="H478" s="16"/>
      <c r="I478" s="16"/>
      <c r="J478" s="16"/>
      <c r="K478" s="18"/>
    </row>
    <row r="479" customFormat="false" ht="60" hidden="true" customHeight="false" outlineLevel="0" collapsed="false">
      <c r="A479" s="9"/>
      <c r="B479" s="9" t="s">
        <v>980</v>
      </c>
      <c r="C479" s="28" t="s">
        <v>981</v>
      </c>
      <c r="D479" s="8" t="s">
        <v>53</v>
      </c>
      <c r="E479" s="16" t="s">
        <v>982</v>
      </c>
      <c r="F479" s="17" t="n">
        <v>38160.4383680556</v>
      </c>
      <c r="G479" s="16"/>
      <c r="H479" s="16"/>
      <c r="I479" s="16"/>
      <c r="J479" s="16"/>
      <c r="K479" s="18"/>
    </row>
    <row r="480" customFormat="false" ht="24" hidden="true" customHeight="false" outlineLevel="0" collapsed="false">
      <c r="B480" s="9" t="s">
        <v>983</v>
      </c>
      <c r="C480" s="28" t="s">
        <v>984</v>
      </c>
      <c r="D480" s="8" t="s">
        <v>18</v>
      </c>
      <c r="E480" s="16" t="s">
        <v>278</v>
      </c>
      <c r="F480" s="17" t="n">
        <v>41786.6132523148</v>
      </c>
      <c r="G480" s="16"/>
      <c r="H480" s="16"/>
      <c r="I480" s="16"/>
      <c r="J480" s="16"/>
      <c r="K480" s="18"/>
    </row>
    <row r="481" customFormat="false" ht="36" hidden="true" customHeight="false" outlineLevel="0" collapsed="false">
      <c r="B481" s="9" t="s">
        <v>985</v>
      </c>
      <c r="C481" s="28" t="s">
        <v>986</v>
      </c>
      <c r="D481" s="8" t="s">
        <v>18</v>
      </c>
      <c r="E481" s="16" t="s">
        <v>278</v>
      </c>
      <c r="F481" s="17" t="n">
        <v>41786.6156481481</v>
      </c>
      <c r="G481" s="16"/>
      <c r="H481" s="16"/>
      <c r="I481" s="16"/>
      <c r="J481" s="16"/>
      <c r="K481" s="18"/>
    </row>
    <row r="482" customFormat="false" ht="36" hidden="true" customHeight="false" outlineLevel="0" collapsed="false">
      <c r="B482" s="9" t="s">
        <v>987</v>
      </c>
      <c r="C482" s="28" t="s">
        <v>988</v>
      </c>
      <c r="D482" s="8" t="s">
        <v>18</v>
      </c>
      <c r="E482" s="16" t="s">
        <v>278</v>
      </c>
      <c r="F482" s="17" t="n">
        <v>41786.6096412037</v>
      </c>
      <c r="G482" s="16"/>
      <c r="H482" s="16"/>
      <c r="I482" s="16"/>
      <c r="J482" s="16"/>
      <c r="K482" s="18"/>
    </row>
    <row r="483" customFormat="false" ht="72" hidden="true" customHeight="false" outlineLevel="0" collapsed="false">
      <c r="A483" s="9"/>
      <c r="B483" s="9" t="s">
        <v>989</v>
      </c>
      <c r="C483" s="28" t="s">
        <v>990</v>
      </c>
      <c r="D483" s="21" t="s">
        <v>53</v>
      </c>
      <c r="E483" s="16" t="s">
        <v>254</v>
      </c>
      <c r="F483" s="17" t="n">
        <v>37775.7339236111</v>
      </c>
      <c r="G483" s="16"/>
      <c r="H483" s="16"/>
      <c r="I483" s="16"/>
      <c r="J483" s="16"/>
      <c r="K483" s="18"/>
    </row>
    <row r="484" customFormat="false" ht="72" hidden="true" customHeight="false" outlineLevel="0" collapsed="false">
      <c r="A484" s="9"/>
      <c r="B484" s="9" t="s">
        <v>991</v>
      </c>
      <c r="C484" s="28" t="s">
        <v>992</v>
      </c>
      <c r="D484" s="21" t="s">
        <v>53</v>
      </c>
      <c r="E484" s="16" t="s">
        <v>254</v>
      </c>
      <c r="F484" s="17" t="n">
        <v>37775.7339236111</v>
      </c>
      <c r="G484" s="16"/>
      <c r="H484" s="16"/>
      <c r="I484" s="16"/>
      <c r="J484" s="16"/>
      <c r="K484" s="18"/>
    </row>
    <row r="485" customFormat="false" ht="24" hidden="true" customHeight="false" outlineLevel="0" collapsed="false">
      <c r="B485" s="9" t="s">
        <v>993</v>
      </c>
      <c r="C485" s="28" t="s">
        <v>994</v>
      </c>
      <c r="D485" s="8" t="s">
        <v>18</v>
      </c>
      <c r="E485" s="16" t="s">
        <v>278</v>
      </c>
      <c r="F485" s="17" t="n">
        <v>41786.6105092593</v>
      </c>
      <c r="G485" s="16"/>
      <c r="H485" s="16"/>
      <c r="I485" s="16"/>
      <c r="J485" s="16"/>
      <c r="K485" s="18"/>
    </row>
    <row r="486" customFormat="false" ht="144" hidden="true" customHeight="false" outlineLevel="0" collapsed="false">
      <c r="A486" s="9"/>
      <c r="B486" s="9" t="s">
        <v>995</v>
      </c>
      <c r="C486" s="28" t="s">
        <v>996</v>
      </c>
      <c r="D486" s="21" t="s">
        <v>872</v>
      </c>
      <c r="E486" s="16" t="s">
        <v>246</v>
      </c>
      <c r="F486" s="17" t="n">
        <v>37779.75</v>
      </c>
      <c r="G486" s="16"/>
      <c r="H486" s="16"/>
      <c r="I486" s="16"/>
      <c r="J486" s="16"/>
      <c r="K486" s="18"/>
    </row>
    <row r="487" customFormat="false" ht="108" hidden="true" customHeight="false" outlineLevel="0" collapsed="false">
      <c r="B487" s="9" t="s">
        <v>997</v>
      </c>
      <c r="C487" s="28" t="s">
        <v>998</v>
      </c>
      <c r="D487" s="8" t="s">
        <v>53</v>
      </c>
      <c r="E487" s="16" t="s">
        <v>278</v>
      </c>
      <c r="F487" s="17" t="n">
        <v>41684.6663773148</v>
      </c>
      <c r="G487" s="16"/>
      <c r="H487" s="16"/>
      <c r="I487" s="16"/>
      <c r="J487" s="16"/>
      <c r="K487" s="18"/>
    </row>
    <row r="488" customFormat="false" ht="108" hidden="true" customHeight="false" outlineLevel="0" collapsed="false">
      <c r="B488" s="9" t="s">
        <v>999</v>
      </c>
      <c r="C488" s="28" t="s">
        <v>1000</v>
      </c>
      <c r="D488" s="8" t="s">
        <v>53</v>
      </c>
      <c r="E488" s="16" t="s">
        <v>278</v>
      </c>
      <c r="F488" s="17" t="n">
        <v>41684.6663773148</v>
      </c>
      <c r="G488" s="16"/>
      <c r="H488" s="16"/>
      <c r="I488" s="16"/>
      <c r="J488" s="16"/>
      <c r="K488" s="18"/>
    </row>
    <row r="489" customFormat="false" ht="108" hidden="true" customHeight="false" outlineLevel="0" collapsed="false">
      <c r="A489" s="19"/>
      <c r="B489" s="9" t="s">
        <v>1001</v>
      </c>
      <c r="C489" s="28" t="s">
        <v>1002</v>
      </c>
      <c r="D489" s="8" t="s">
        <v>53</v>
      </c>
      <c r="E489" s="16" t="s">
        <v>249</v>
      </c>
      <c r="F489" s="17"/>
      <c r="G489" s="16"/>
      <c r="H489" s="16"/>
      <c r="I489" s="16"/>
      <c r="J489" s="16"/>
      <c r="K489" s="18"/>
    </row>
    <row r="490" customFormat="false" ht="60" hidden="true" customHeight="false" outlineLevel="0" collapsed="false">
      <c r="A490" s="9"/>
      <c r="B490" s="9" t="s">
        <v>1003</v>
      </c>
      <c r="C490" s="28" t="s">
        <v>1004</v>
      </c>
      <c r="D490" s="21" t="s">
        <v>14</v>
      </c>
      <c r="E490" s="16" t="s">
        <v>246</v>
      </c>
      <c r="F490" s="17" t="n">
        <v>37751.640474537</v>
      </c>
      <c r="G490" s="16"/>
      <c r="H490" s="16"/>
      <c r="I490" s="16"/>
      <c r="J490" s="16"/>
      <c r="K490" s="18"/>
    </row>
    <row r="491" customFormat="false" ht="192" hidden="true" customHeight="false" outlineLevel="0" collapsed="false">
      <c r="A491" s="19"/>
      <c r="B491" s="9" t="s">
        <v>1005</v>
      </c>
      <c r="C491" s="28" t="s">
        <v>1006</v>
      </c>
      <c r="D491" s="8" t="s">
        <v>53</v>
      </c>
      <c r="E491" s="16" t="s">
        <v>249</v>
      </c>
      <c r="F491" s="17"/>
      <c r="G491" s="16"/>
      <c r="H491" s="16"/>
      <c r="I491" s="16"/>
      <c r="J491" s="16"/>
      <c r="K491" s="18"/>
    </row>
    <row r="492" customFormat="false" ht="192" hidden="true" customHeight="false" outlineLevel="0" collapsed="false">
      <c r="A492" s="19"/>
      <c r="B492" s="9" t="s">
        <v>1007</v>
      </c>
      <c r="C492" s="28" t="s">
        <v>1008</v>
      </c>
      <c r="D492" s="8" t="s">
        <v>53</v>
      </c>
      <c r="E492" s="16" t="s">
        <v>249</v>
      </c>
      <c r="F492" s="17"/>
      <c r="G492" s="16"/>
      <c r="H492" s="16"/>
      <c r="I492" s="16"/>
      <c r="J492" s="16"/>
      <c r="K492" s="18"/>
    </row>
    <row r="493" customFormat="false" ht="192" hidden="true" customHeight="false" outlineLevel="0" collapsed="false">
      <c r="A493" s="19"/>
      <c r="B493" s="9" t="s">
        <v>1009</v>
      </c>
      <c r="C493" s="28" t="s">
        <v>1010</v>
      </c>
      <c r="D493" s="8" t="s">
        <v>53</v>
      </c>
      <c r="E493" s="16" t="s">
        <v>249</v>
      </c>
      <c r="F493" s="17"/>
      <c r="G493" s="16"/>
      <c r="H493" s="16"/>
      <c r="I493" s="16"/>
      <c r="J493" s="16"/>
      <c r="K493" s="18"/>
    </row>
    <row r="494" customFormat="false" ht="192" hidden="true" customHeight="false" outlineLevel="0" collapsed="false">
      <c r="A494" s="19"/>
      <c r="B494" s="9" t="s">
        <v>1011</v>
      </c>
      <c r="C494" s="28" t="s">
        <v>1012</v>
      </c>
      <c r="D494" s="8" t="s">
        <v>53</v>
      </c>
      <c r="E494" s="16" t="s">
        <v>249</v>
      </c>
      <c r="F494" s="17"/>
      <c r="G494" s="16"/>
      <c r="H494" s="16"/>
      <c r="I494" s="16"/>
      <c r="J494" s="16"/>
      <c r="K494" s="18"/>
    </row>
    <row r="495" customFormat="false" ht="180" hidden="true" customHeight="false" outlineLevel="0" collapsed="false">
      <c r="A495" s="19"/>
      <c r="B495" s="9" t="s">
        <v>1013</v>
      </c>
      <c r="C495" s="28" t="s">
        <v>1014</v>
      </c>
      <c r="D495" s="8" t="s">
        <v>53</v>
      </c>
      <c r="E495" s="16" t="s">
        <v>249</v>
      </c>
      <c r="F495" s="17"/>
      <c r="G495" s="16"/>
      <c r="H495" s="16"/>
      <c r="I495" s="16"/>
      <c r="J495" s="16"/>
      <c r="K495" s="18"/>
    </row>
    <row r="496" customFormat="false" ht="192" hidden="true" customHeight="false" outlineLevel="0" collapsed="false">
      <c r="A496" s="19"/>
      <c r="B496" s="9" t="s">
        <v>1015</v>
      </c>
      <c r="C496" s="28" t="s">
        <v>1016</v>
      </c>
      <c r="D496" s="8" t="s">
        <v>53</v>
      </c>
      <c r="E496" s="16" t="s">
        <v>249</v>
      </c>
      <c r="F496" s="17"/>
      <c r="G496" s="16"/>
      <c r="H496" s="16"/>
      <c r="I496" s="16"/>
      <c r="J496" s="16"/>
      <c r="K496" s="18"/>
    </row>
    <row r="497" customFormat="false" ht="192" hidden="true" customHeight="false" outlineLevel="0" collapsed="false">
      <c r="A497" s="19"/>
      <c r="B497" s="9" t="s">
        <v>1017</v>
      </c>
      <c r="C497" s="28" t="s">
        <v>1018</v>
      </c>
      <c r="D497" s="8" t="s">
        <v>53</v>
      </c>
      <c r="E497" s="16" t="s">
        <v>249</v>
      </c>
      <c r="F497" s="17"/>
      <c r="G497" s="16"/>
      <c r="H497" s="16"/>
      <c r="I497" s="16"/>
      <c r="J497" s="16"/>
      <c r="K497" s="18"/>
    </row>
    <row r="498" customFormat="false" ht="144" hidden="true" customHeight="false" outlineLevel="0" collapsed="false">
      <c r="A498" s="19"/>
      <c r="B498" s="9" t="s">
        <v>1019</v>
      </c>
      <c r="C498" s="28" t="s">
        <v>1020</v>
      </c>
      <c r="D498" s="8" t="s">
        <v>53</v>
      </c>
      <c r="E498" s="16" t="s">
        <v>249</v>
      </c>
      <c r="F498" s="17"/>
      <c r="G498" s="16"/>
      <c r="H498" s="16"/>
      <c r="I498" s="16"/>
      <c r="J498" s="16"/>
      <c r="K498" s="18"/>
    </row>
    <row r="499" customFormat="false" ht="132" hidden="true" customHeight="false" outlineLevel="0" collapsed="false">
      <c r="B499" s="9" t="s">
        <v>1021</v>
      </c>
      <c r="C499" s="28" t="s">
        <v>1022</v>
      </c>
      <c r="D499" s="8" t="s">
        <v>53</v>
      </c>
      <c r="E499" s="16" t="s">
        <v>278</v>
      </c>
      <c r="F499" s="17" t="n">
        <v>41684.7344444444</v>
      </c>
      <c r="G499" s="16"/>
      <c r="H499" s="16"/>
      <c r="I499" s="16"/>
      <c r="J499" s="16"/>
      <c r="K499" s="18"/>
    </row>
    <row r="500" customFormat="false" ht="84" hidden="true" customHeight="false" outlineLevel="0" collapsed="false">
      <c r="A500" s="19"/>
      <c r="B500" s="9" t="s">
        <v>1023</v>
      </c>
      <c r="C500" s="28" t="s">
        <v>1024</v>
      </c>
      <c r="D500" s="8" t="s">
        <v>14</v>
      </c>
      <c r="E500" s="16" t="s">
        <v>249</v>
      </c>
      <c r="F500" s="17" t="n">
        <v>39373.6513657407</v>
      </c>
      <c r="G500" s="16"/>
      <c r="H500" s="16"/>
      <c r="I500" s="16"/>
      <c r="J500" s="16"/>
      <c r="K500" s="18"/>
    </row>
    <row r="501" customFormat="false" ht="108" hidden="true" customHeight="false" outlineLevel="0" collapsed="false">
      <c r="A501" s="19"/>
      <c r="B501" s="9" t="s">
        <v>1025</v>
      </c>
      <c r="C501" s="28" t="s">
        <v>1026</v>
      </c>
      <c r="D501" s="8" t="s">
        <v>14</v>
      </c>
      <c r="E501" s="16" t="s">
        <v>249</v>
      </c>
      <c r="F501" s="17"/>
      <c r="G501" s="16"/>
      <c r="H501" s="16"/>
      <c r="I501" s="16"/>
      <c r="J501" s="16"/>
      <c r="K501" s="18"/>
    </row>
    <row r="502" customFormat="false" ht="144" hidden="true" customHeight="false" outlineLevel="0" collapsed="false">
      <c r="A502" s="19"/>
      <c r="B502" s="9" t="s">
        <v>1027</v>
      </c>
      <c r="C502" s="28" t="s">
        <v>1028</v>
      </c>
      <c r="D502" s="8" t="s">
        <v>14</v>
      </c>
      <c r="E502" s="16" t="s">
        <v>249</v>
      </c>
      <c r="F502" s="17"/>
      <c r="G502" s="16"/>
      <c r="H502" s="16"/>
      <c r="I502" s="16"/>
      <c r="J502" s="16"/>
      <c r="K502" s="18"/>
    </row>
    <row r="503" customFormat="false" ht="84" hidden="true" customHeight="false" outlineLevel="0" collapsed="false">
      <c r="A503" s="19"/>
      <c r="B503" s="9" t="s">
        <v>1029</v>
      </c>
      <c r="C503" s="28" t="s">
        <v>1030</v>
      </c>
      <c r="D503" s="8" t="s">
        <v>44</v>
      </c>
      <c r="E503" s="16" t="s">
        <v>249</v>
      </c>
      <c r="F503" s="17"/>
      <c r="G503" s="16"/>
      <c r="H503" s="16"/>
      <c r="I503" s="16"/>
      <c r="J503" s="16"/>
      <c r="K503" s="18"/>
    </row>
    <row r="504" customFormat="false" ht="24" hidden="true" customHeight="false" outlineLevel="0" collapsed="false">
      <c r="B504" s="9" t="s">
        <v>1031</v>
      </c>
      <c r="C504" s="28" t="s">
        <v>1032</v>
      </c>
      <c r="D504" s="8" t="s">
        <v>44</v>
      </c>
      <c r="E504" s="16" t="s">
        <v>278</v>
      </c>
      <c r="F504" s="17" t="n">
        <v>41498.6445949074</v>
      </c>
      <c r="G504" s="16"/>
      <c r="H504" s="16"/>
      <c r="I504" s="16"/>
      <c r="J504" s="16"/>
      <c r="K504" s="18"/>
    </row>
    <row r="505" customFormat="false" ht="96" hidden="true" customHeight="false" outlineLevel="0" collapsed="false">
      <c r="A505" s="19"/>
      <c r="B505" s="9" t="s">
        <v>1033</v>
      </c>
      <c r="C505" s="28" t="s">
        <v>1034</v>
      </c>
      <c r="D505" s="8" t="s">
        <v>53</v>
      </c>
      <c r="E505" s="16" t="s">
        <v>249</v>
      </c>
      <c r="F505" s="17"/>
      <c r="G505" s="16"/>
      <c r="H505" s="16"/>
      <c r="I505" s="16"/>
      <c r="J505" s="16"/>
      <c r="K505" s="18"/>
    </row>
    <row r="506" customFormat="false" ht="192" hidden="true" customHeight="false" outlineLevel="0" collapsed="false">
      <c r="A506" s="19"/>
      <c r="B506" s="9" t="s">
        <v>1035</v>
      </c>
      <c r="C506" s="28" t="s">
        <v>1036</v>
      </c>
      <c r="D506" s="8" t="s">
        <v>53</v>
      </c>
      <c r="E506" s="16" t="s">
        <v>249</v>
      </c>
      <c r="F506" s="17"/>
      <c r="G506" s="16"/>
      <c r="H506" s="16"/>
      <c r="I506" s="16"/>
      <c r="J506" s="16"/>
      <c r="K506" s="18"/>
    </row>
    <row r="507" customFormat="false" ht="216" hidden="true" customHeight="false" outlineLevel="0" collapsed="false">
      <c r="A507" s="19"/>
      <c r="B507" s="9" t="s">
        <v>1037</v>
      </c>
      <c r="C507" s="28" t="s">
        <v>1038</v>
      </c>
      <c r="D507" s="8" t="s">
        <v>64</v>
      </c>
      <c r="E507" s="16" t="s">
        <v>249</v>
      </c>
      <c r="F507" s="17"/>
      <c r="G507" s="16"/>
      <c r="H507" s="16"/>
      <c r="I507" s="16"/>
      <c r="J507" s="16"/>
      <c r="K507" s="18"/>
    </row>
    <row r="508" customFormat="false" ht="240" hidden="true" customHeight="false" outlineLevel="0" collapsed="false">
      <c r="A508" s="19"/>
      <c r="B508" s="9" t="s">
        <v>1039</v>
      </c>
      <c r="C508" s="28" t="s">
        <v>1040</v>
      </c>
      <c r="D508" s="8" t="s">
        <v>64</v>
      </c>
      <c r="E508" s="16" t="s">
        <v>249</v>
      </c>
      <c r="F508" s="17"/>
      <c r="G508" s="16"/>
      <c r="H508" s="16"/>
      <c r="I508" s="16"/>
      <c r="J508" s="16"/>
      <c r="K508" s="18"/>
    </row>
    <row r="509" customFormat="false" ht="204" hidden="true" customHeight="false" outlineLevel="0" collapsed="false">
      <c r="A509" s="19"/>
      <c r="B509" s="9" t="s">
        <v>1041</v>
      </c>
      <c r="C509" s="28" t="s">
        <v>1042</v>
      </c>
      <c r="D509" s="8" t="s">
        <v>64</v>
      </c>
      <c r="E509" s="16" t="s">
        <v>249</v>
      </c>
      <c r="F509" s="17"/>
      <c r="G509" s="16"/>
      <c r="H509" s="16"/>
      <c r="I509" s="16"/>
      <c r="J509" s="16"/>
      <c r="K509" s="18"/>
    </row>
    <row r="510" customFormat="false" ht="12.75" hidden="true" customHeight="false" outlineLevel="0" collapsed="false">
      <c r="A510" s="19"/>
      <c r="B510" s="9" t="s">
        <v>1043</v>
      </c>
      <c r="C510" s="28" t="s">
        <v>1044</v>
      </c>
      <c r="D510" s="8" t="s">
        <v>53</v>
      </c>
      <c r="E510" s="16" t="s">
        <v>249</v>
      </c>
      <c r="F510" s="17"/>
      <c r="G510" s="16"/>
      <c r="H510" s="16"/>
      <c r="I510" s="16"/>
      <c r="J510" s="16"/>
      <c r="K510" s="18"/>
    </row>
    <row r="511" customFormat="false" ht="96" hidden="true" customHeight="false" outlineLevel="0" collapsed="false">
      <c r="A511" s="19"/>
      <c r="B511" s="9" t="s">
        <v>1045</v>
      </c>
      <c r="C511" s="28" t="s">
        <v>1046</v>
      </c>
      <c r="D511" s="8" t="s">
        <v>14</v>
      </c>
      <c r="E511" s="16" t="s">
        <v>249</v>
      </c>
      <c r="F511" s="17"/>
      <c r="G511" s="16"/>
      <c r="H511" s="16"/>
      <c r="I511" s="16"/>
      <c r="J511" s="16"/>
      <c r="K511" s="18"/>
    </row>
    <row r="512" customFormat="false" ht="12.75" hidden="true" customHeight="false" outlineLevel="0" collapsed="false">
      <c r="A512" s="19"/>
      <c r="B512" s="9" t="s">
        <v>1047</v>
      </c>
      <c r="C512" s="28" t="s">
        <v>1048</v>
      </c>
      <c r="D512" s="8" t="s">
        <v>14</v>
      </c>
      <c r="E512" s="16" t="s">
        <v>249</v>
      </c>
      <c r="F512" s="17"/>
      <c r="G512" s="16"/>
      <c r="H512" s="16"/>
      <c r="I512" s="16"/>
      <c r="J512" s="16"/>
      <c r="K512" s="18"/>
    </row>
    <row r="513" customFormat="false" ht="84" hidden="true" customHeight="false" outlineLevel="0" collapsed="false">
      <c r="B513" s="9" t="s">
        <v>1049</v>
      </c>
      <c r="C513" s="28" t="s">
        <v>1050</v>
      </c>
      <c r="D513" s="8" t="s">
        <v>75</v>
      </c>
      <c r="E513" s="16" t="s">
        <v>278</v>
      </c>
      <c r="F513" s="17" t="n">
        <v>41684.6544675926</v>
      </c>
      <c r="G513" s="16"/>
      <c r="H513" s="16"/>
      <c r="I513" s="16"/>
      <c r="J513" s="16"/>
      <c r="K513" s="18"/>
    </row>
    <row r="514" customFormat="false" ht="48" hidden="true" customHeight="false" outlineLevel="0" collapsed="false">
      <c r="B514" s="9" t="s">
        <v>1051</v>
      </c>
      <c r="C514" s="28" t="s">
        <v>1052</v>
      </c>
      <c r="D514" s="8" t="s">
        <v>44</v>
      </c>
      <c r="E514" s="16" t="s">
        <v>278</v>
      </c>
      <c r="F514" s="17" t="n">
        <v>41786.6898958333</v>
      </c>
      <c r="G514" s="16"/>
      <c r="H514" s="16"/>
      <c r="I514" s="16"/>
      <c r="J514" s="16"/>
      <c r="K514" s="18"/>
    </row>
    <row r="515" customFormat="false" ht="60" hidden="true" customHeight="false" outlineLevel="0" collapsed="false">
      <c r="A515" s="9"/>
      <c r="B515" s="9" t="s">
        <v>1053</v>
      </c>
      <c r="C515" s="28" t="s">
        <v>1054</v>
      </c>
      <c r="D515" s="8" t="s">
        <v>53</v>
      </c>
      <c r="E515" s="16" t="s">
        <v>333</v>
      </c>
      <c r="F515" s="17" t="n">
        <v>38037.6356597222</v>
      </c>
      <c r="G515" s="16"/>
      <c r="H515" s="16"/>
      <c r="I515" s="16"/>
      <c r="J515" s="16"/>
      <c r="K515" s="18"/>
    </row>
    <row r="516" customFormat="false" ht="120" hidden="true" customHeight="false" outlineLevel="0" collapsed="false">
      <c r="A516" s="9"/>
      <c r="B516" s="9" t="s">
        <v>1055</v>
      </c>
      <c r="C516" s="28" t="s">
        <v>1056</v>
      </c>
      <c r="D516" s="21" t="s">
        <v>18</v>
      </c>
      <c r="E516" s="16" t="s">
        <v>246</v>
      </c>
      <c r="F516" s="17" t="n">
        <v>37751.640474537</v>
      </c>
      <c r="G516" s="16"/>
      <c r="H516" s="16"/>
      <c r="I516" s="16"/>
      <c r="J516" s="16"/>
      <c r="K516" s="18"/>
    </row>
    <row r="517" customFormat="false" ht="108" hidden="true" customHeight="false" outlineLevel="0" collapsed="false">
      <c r="A517" s="9"/>
      <c r="B517" s="9" t="s">
        <v>1057</v>
      </c>
      <c r="C517" s="28" t="s">
        <v>1058</v>
      </c>
      <c r="D517" s="21" t="s">
        <v>18</v>
      </c>
      <c r="E517" s="16" t="s">
        <v>246</v>
      </c>
      <c r="F517" s="17" t="n">
        <v>37751.640474537</v>
      </c>
      <c r="G517" s="16"/>
      <c r="H517" s="16"/>
      <c r="I517" s="16"/>
      <c r="J517" s="16"/>
      <c r="K517" s="18"/>
    </row>
    <row r="518" customFormat="false" ht="96" hidden="true" customHeight="false" outlineLevel="0" collapsed="false">
      <c r="A518" s="9"/>
      <c r="B518" s="9" t="s">
        <v>1059</v>
      </c>
      <c r="C518" s="28" t="s">
        <v>1060</v>
      </c>
      <c r="D518" s="21" t="s">
        <v>18</v>
      </c>
      <c r="E518" s="16" t="s">
        <v>246</v>
      </c>
      <c r="F518" s="17" t="n">
        <v>37751.640474537</v>
      </c>
      <c r="G518" s="16"/>
      <c r="H518" s="16"/>
      <c r="I518" s="16"/>
      <c r="J518" s="16"/>
      <c r="K518" s="18"/>
    </row>
    <row r="519" customFormat="false" ht="156" hidden="true" customHeight="false" outlineLevel="0" collapsed="false">
      <c r="A519" s="19"/>
      <c r="B519" s="9" t="s">
        <v>1061</v>
      </c>
      <c r="C519" s="28" t="s">
        <v>1062</v>
      </c>
      <c r="D519" s="8" t="s">
        <v>18</v>
      </c>
      <c r="E519" s="16" t="s">
        <v>249</v>
      </c>
      <c r="F519" s="17"/>
      <c r="G519" s="16"/>
      <c r="H519" s="16"/>
      <c r="I519" s="16"/>
      <c r="J519" s="16"/>
      <c r="K519" s="18"/>
    </row>
    <row r="520" customFormat="false" ht="156" hidden="true" customHeight="false" outlineLevel="0" collapsed="false">
      <c r="B520" s="9" t="s">
        <v>1063</v>
      </c>
      <c r="C520" s="28" t="s">
        <v>1064</v>
      </c>
      <c r="D520" s="8" t="s">
        <v>18</v>
      </c>
      <c r="E520" s="16" t="s">
        <v>278</v>
      </c>
      <c r="F520" s="17" t="n">
        <v>42587.7621180556</v>
      </c>
      <c r="G520" s="16"/>
      <c r="H520" s="16"/>
      <c r="I520" s="16"/>
      <c r="J520" s="16"/>
      <c r="K520" s="18"/>
    </row>
    <row r="521" customFormat="false" ht="156" hidden="true" customHeight="false" outlineLevel="0" collapsed="false">
      <c r="B521" s="9" t="s">
        <v>1065</v>
      </c>
      <c r="C521" s="28" t="s">
        <v>1066</v>
      </c>
      <c r="D521" s="8" t="s">
        <v>18</v>
      </c>
      <c r="E521" s="16" t="s">
        <v>278</v>
      </c>
      <c r="F521" s="17" t="n">
        <v>41786.3800462963</v>
      </c>
      <c r="G521" s="16"/>
      <c r="H521" s="16"/>
      <c r="I521" s="16"/>
      <c r="J521" s="16"/>
      <c r="K521" s="18"/>
    </row>
    <row r="522" customFormat="false" ht="84" hidden="true" customHeight="false" outlineLevel="0" collapsed="false">
      <c r="A522" s="19"/>
      <c r="B522" s="9" t="s">
        <v>1067</v>
      </c>
      <c r="C522" s="28" t="s">
        <v>1068</v>
      </c>
      <c r="D522" s="8" t="s">
        <v>53</v>
      </c>
      <c r="E522" s="16" t="s">
        <v>249</v>
      </c>
      <c r="F522" s="17"/>
      <c r="G522" s="16"/>
      <c r="H522" s="16"/>
      <c r="I522" s="16"/>
      <c r="J522" s="16"/>
      <c r="K522" s="18"/>
    </row>
    <row r="523" customFormat="false" ht="120" hidden="true" customHeight="false" outlineLevel="0" collapsed="false">
      <c r="B523" s="9" t="s">
        <v>1069</v>
      </c>
      <c r="C523" s="28" t="s">
        <v>1070</v>
      </c>
      <c r="D523" s="8" t="s">
        <v>18</v>
      </c>
      <c r="E523" s="16" t="s">
        <v>278</v>
      </c>
      <c r="F523" s="17" t="n">
        <v>41684.7489814815</v>
      </c>
      <c r="G523" s="16"/>
      <c r="H523" s="16"/>
      <c r="I523" s="16"/>
      <c r="J523" s="16"/>
      <c r="K523" s="18"/>
    </row>
    <row r="524" customFormat="false" ht="24" hidden="true" customHeight="false" outlineLevel="0" collapsed="false">
      <c r="B524" s="9" t="s">
        <v>1071</v>
      </c>
      <c r="C524" s="28" t="s">
        <v>1072</v>
      </c>
      <c r="D524" s="8" t="s">
        <v>18</v>
      </c>
      <c r="E524" s="16" t="s">
        <v>278</v>
      </c>
      <c r="F524" s="17" t="n">
        <v>41786.6079282407</v>
      </c>
      <c r="G524" s="16"/>
      <c r="H524" s="16"/>
      <c r="I524" s="16"/>
      <c r="J524" s="16"/>
      <c r="K524" s="18"/>
    </row>
    <row r="525" customFormat="false" ht="300" hidden="true" customHeight="false" outlineLevel="0" collapsed="false">
      <c r="A525" s="9"/>
      <c r="B525" s="9" t="s">
        <v>1073</v>
      </c>
      <c r="C525" s="28" t="s">
        <v>1074</v>
      </c>
      <c r="D525" s="21" t="s">
        <v>18</v>
      </c>
      <c r="E525" s="16" t="s">
        <v>246</v>
      </c>
      <c r="F525" s="17" t="n">
        <v>37750.640474537</v>
      </c>
      <c r="G525" s="16"/>
      <c r="H525" s="16"/>
      <c r="I525" s="16"/>
      <c r="J525" s="16"/>
      <c r="K525" s="18"/>
    </row>
    <row r="526" customFormat="false" ht="132" hidden="true" customHeight="false" outlineLevel="0" collapsed="false">
      <c r="A526" s="9"/>
      <c r="B526" s="9" t="s">
        <v>1075</v>
      </c>
      <c r="C526" s="28" t="s">
        <v>1076</v>
      </c>
      <c r="D526" s="21" t="s">
        <v>18</v>
      </c>
      <c r="E526" s="16" t="s">
        <v>246</v>
      </c>
      <c r="F526" s="17" t="n">
        <v>37751.640474537</v>
      </c>
      <c r="G526" s="16"/>
      <c r="H526" s="16"/>
      <c r="I526" s="16"/>
      <c r="J526" s="16"/>
      <c r="K526" s="18"/>
    </row>
    <row r="527" customFormat="false" ht="192" hidden="true" customHeight="false" outlineLevel="0" collapsed="false">
      <c r="A527" s="9"/>
      <c r="B527" s="9" t="s">
        <v>1077</v>
      </c>
      <c r="C527" s="28" t="s">
        <v>1078</v>
      </c>
      <c r="D527" s="21" t="s">
        <v>18</v>
      </c>
      <c r="E527" s="16" t="s">
        <v>246</v>
      </c>
      <c r="F527" s="17" t="n">
        <v>37751.640474537</v>
      </c>
      <c r="G527" s="16"/>
      <c r="H527" s="16"/>
      <c r="I527" s="16"/>
      <c r="J527" s="16"/>
      <c r="K527" s="18"/>
    </row>
    <row r="528" customFormat="false" ht="132" hidden="true" customHeight="false" outlineLevel="0" collapsed="false">
      <c r="A528" s="9"/>
      <c r="B528" s="9" t="s">
        <v>1079</v>
      </c>
      <c r="C528" s="28" t="s">
        <v>1080</v>
      </c>
      <c r="D528" s="21" t="s">
        <v>18</v>
      </c>
      <c r="E528" s="16" t="s">
        <v>246</v>
      </c>
      <c r="F528" s="17" t="n">
        <v>37751.640474537</v>
      </c>
      <c r="G528" s="16"/>
      <c r="H528" s="16"/>
      <c r="I528" s="16"/>
      <c r="J528" s="16"/>
      <c r="K528" s="18"/>
    </row>
    <row r="529" customFormat="false" ht="288" hidden="true" customHeight="false" outlineLevel="0" collapsed="false">
      <c r="B529" s="9" t="s">
        <v>1081</v>
      </c>
      <c r="C529" s="28" t="s">
        <v>1082</v>
      </c>
      <c r="D529" s="8" t="s">
        <v>18</v>
      </c>
      <c r="E529" s="16" t="s">
        <v>278</v>
      </c>
      <c r="F529" s="17" t="n">
        <v>41785.7545601852</v>
      </c>
      <c r="G529" s="16"/>
      <c r="H529" s="16"/>
      <c r="I529" s="16"/>
      <c r="J529" s="16"/>
      <c r="K529" s="18"/>
    </row>
    <row r="530" customFormat="false" ht="12.75" hidden="true" customHeight="false" outlineLevel="0" collapsed="false">
      <c r="A530" s="19"/>
      <c r="B530" s="6" t="s">
        <v>1083</v>
      </c>
      <c r="C530" s="28" t="s">
        <v>1084</v>
      </c>
      <c r="D530" s="8" t="s">
        <v>18</v>
      </c>
      <c r="E530" s="16" t="s">
        <v>249</v>
      </c>
      <c r="F530" s="17" t="n">
        <v>39715</v>
      </c>
      <c r="G530" s="16"/>
      <c r="H530" s="16"/>
      <c r="I530" s="16"/>
      <c r="J530" s="16"/>
      <c r="K530" s="18"/>
    </row>
    <row r="531" customFormat="false" ht="24" hidden="true" customHeight="false" outlineLevel="0" collapsed="false">
      <c r="B531" s="9" t="s">
        <v>1085</v>
      </c>
      <c r="C531" s="28" t="s">
        <v>1086</v>
      </c>
      <c r="D531" s="8" t="s">
        <v>18</v>
      </c>
      <c r="E531" s="16" t="s">
        <v>278</v>
      </c>
      <c r="F531" s="17" t="n">
        <v>41786.4993171296</v>
      </c>
      <c r="G531" s="16"/>
      <c r="H531" s="16"/>
      <c r="I531" s="16"/>
      <c r="J531" s="16"/>
      <c r="K531" s="18"/>
    </row>
    <row r="532" customFormat="false" ht="36" hidden="true" customHeight="false" outlineLevel="0" collapsed="false">
      <c r="A532" s="19"/>
      <c r="B532" s="9" t="s">
        <v>1087</v>
      </c>
      <c r="C532" s="28" t="s">
        <v>1088</v>
      </c>
      <c r="D532" s="8" t="s">
        <v>53</v>
      </c>
      <c r="E532" s="16" t="s">
        <v>249</v>
      </c>
      <c r="F532" s="17"/>
      <c r="G532" s="16"/>
      <c r="H532" s="16"/>
      <c r="I532" s="16"/>
      <c r="J532" s="16"/>
      <c r="K532" s="18"/>
    </row>
    <row r="533" customFormat="false" ht="120" hidden="true" customHeight="false" outlineLevel="0" collapsed="false">
      <c r="A533" s="19"/>
      <c r="B533" s="9" t="s">
        <v>1089</v>
      </c>
      <c r="C533" s="28" t="s">
        <v>1090</v>
      </c>
      <c r="D533" s="8" t="s">
        <v>53</v>
      </c>
      <c r="E533" s="16" t="s">
        <v>249</v>
      </c>
      <c r="F533" s="17"/>
      <c r="G533" s="16"/>
      <c r="H533" s="16"/>
      <c r="I533" s="16"/>
      <c r="J533" s="20"/>
      <c r="K533" s="18"/>
    </row>
    <row r="534" customFormat="false" ht="48" hidden="true" customHeight="false" outlineLevel="0" collapsed="false">
      <c r="A534" s="19"/>
      <c r="B534" s="9" t="s">
        <v>1091</v>
      </c>
      <c r="C534" s="28" t="s">
        <v>1092</v>
      </c>
      <c r="D534" s="8" t="s">
        <v>53</v>
      </c>
      <c r="E534" s="16" t="s">
        <v>249</v>
      </c>
      <c r="F534" s="17" t="n">
        <v>39373.6537962963</v>
      </c>
      <c r="G534" s="16"/>
      <c r="H534" s="16"/>
      <c r="I534" s="16"/>
      <c r="J534" s="16"/>
      <c r="K534" s="18"/>
    </row>
    <row r="535" customFormat="false" ht="48" hidden="true" customHeight="false" outlineLevel="0" collapsed="false">
      <c r="A535" s="19"/>
      <c r="B535" s="9" t="s">
        <v>1093</v>
      </c>
      <c r="C535" s="28" t="s">
        <v>1094</v>
      </c>
      <c r="D535" s="8" t="s">
        <v>53</v>
      </c>
      <c r="E535" s="16" t="s">
        <v>249</v>
      </c>
      <c r="F535" s="17"/>
      <c r="G535" s="16"/>
      <c r="H535" s="16"/>
      <c r="I535" s="16"/>
      <c r="J535" s="16"/>
      <c r="K535" s="18"/>
    </row>
    <row r="536" customFormat="false" ht="36" hidden="true" customHeight="false" outlineLevel="0" collapsed="false">
      <c r="A536" s="19"/>
      <c r="B536" s="9" t="s">
        <v>1095</v>
      </c>
      <c r="C536" s="28" t="s">
        <v>1096</v>
      </c>
      <c r="D536" s="8" t="s">
        <v>53</v>
      </c>
      <c r="E536" s="16" t="s">
        <v>249</v>
      </c>
      <c r="F536" s="17"/>
      <c r="G536" s="16"/>
      <c r="H536" s="16"/>
      <c r="I536" s="16"/>
      <c r="J536" s="16"/>
      <c r="K536" s="18"/>
    </row>
    <row r="537" customFormat="false" ht="48" hidden="true" customHeight="false" outlineLevel="0" collapsed="false">
      <c r="A537" s="19"/>
      <c r="B537" s="9" t="s">
        <v>1097</v>
      </c>
      <c r="C537" s="28" t="s">
        <v>1098</v>
      </c>
      <c r="D537" s="8" t="s">
        <v>53</v>
      </c>
      <c r="E537" s="16" t="s">
        <v>249</v>
      </c>
      <c r="F537" s="17"/>
      <c r="G537" s="16"/>
      <c r="H537" s="16"/>
      <c r="I537" s="16"/>
      <c r="J537" s="16"/>
      <c r="K537" s="18"/>
    </row>
    <row r="538" customFormat="false" ht="72" hidden="true" customHeight="false" outlineLevel="0" collapsed="false">
      <c r="A538" s="19"/>
      <c r="B538" s="9" t="s">
        <v>1099</v>
      </c>
      <c r="C538" s="28" t="s">
        <v>1100</v>
      </c>
      <c r="D538" s="8" t="s">
        <v>53</v>
      </c>
      <c r="E538" s="16" t="s">
        <v>249</v>
      </c>
      <c r="F538" s="17"/>
      <c r="G538" s="16"/>
      <c r="H538" s="16"/>
      <c r="I538" s="16"/>
      <c r="J538" s="16"/>
      <c r="K538" s="18"/>
    </row>
    <row r="539" customFormat="false" ht="36" hidden="true" customHeight="false" outlineLevel="0" collapsed="false">
      <c r="B539" s="9" t="s">
        <v>1101</v>
      </c>
      <c r="C539" s="33" t="s">
        <v>1102</v>
      </c>
      <c r="D539" s="8" t="s">
        <v>14</v>
      </c>
      <c r="E539" s="0" t="s">
        <v>428</v>
      </c>
      <c r="F539" s="17" t="n">
        <v>37946.486724537</v>
      </c>
      <c r="K539" s="18"/>
    </row>
    <row r="540" customFormat="false" ht="48" hidden="true" customHeight="false" outlineLevel="0" collapsed="false">
      <c r="B540" s="9" t="s">
        <v>1103</v>
      </c>
      <c r="C540" s="28" t="s">
        <v>1104</v>
      </c>
      <c r="D540" s="8" t="s">
        <v>44</v>
      </c>
      <c r="E540" s="16" t="s">
        <v>583</v>
      </c>
      <c r="F540" s="17" t="n">
        <v>38062.6881944444</v>
      </c>
      <c r="G540" s="16"/>
      <c r="H540" s="16"/>
      <c r="I540" s="16"/>
      <c r="J540" s="16"/>
      <c r="K540" s="18"/>
    </row>
    <row r="541" customFormat="false" ht="36" hidden="true" customHeight="false" outlineLevel="0" collapsed="false">
      <c r="A541" s="9"/>
      <c r="B541" s="9" t="s">
        <v>1105</v>
      </c>
      <c r="C541" s="28" t="s">
        <v>1106</v>
      </c>
      <c r="D541" s="21" t="s">
        <v>14</v>
      </c>
      <c r="E541" s="16" t="s">
        <v>246</v>
      </c>
      <c r="F541" s="17" t="n">
        <v>37751.640474537</v>
      </c>
      <c r="G541" s="16"/>
      <c r="H541" s="16"/>
      <c r="I541" s="16"/>
      <c r="J541" s="16"/>
      <c r="K541" s="18"/>
    </row>
    <row r="542" customFormat="false" ht="36" hidden="true" customHeight="false" outlineLevel="0" collapsed="false">
      <c r="B542" s="9" t="s">
        <v>1107</v>
      </c>
      <c r="C542" s="28" t="s">
        <v>1108</v>
      </c>
      <c r="D542" s="8" t="s">
        <v>53</v>
      </c>
      <c r="E542" s="16" t="s">
        <v>278</v>
      </c>
      <c r="F542" s="17" t="n">
        <v>41786.6777777778</v>
      </c>
      <c r="G542" s="16"/>
      <c r="H542" s="16"/>
      <c r="I542" s="16"/>
      <c r="J542" s="16"/>
      <c r="K542" s="18"/>
    </row>
    <row r="543" customFormat="false" ht="24" hidden="true" customHeight="false" outlineLevel="0" collapsed="false">
      <c r="A543" s="9"/>
      <c r="B543" s="9" t="s">
        <v>1109</v>
      </c>
      <c r="C543" s="28" t="s">
        <v>1110</v>
      </c>
      <c r="D543" s="21" t="s">
        <v>53</v>
      </c>
      <c r="E543" s="16" t="s">
        <v>246</v>
      </c>
      <c r="F543" s="17" t="n">
        <v>37751.640474537</v>
      </c>
      <c r="G543" s="16"/>
      <c r="H543" s="16"/>
      <c r="I543" s="16"/>
      <c r="J543" s="16"/>
      <c r="K543" s="18"/>
    </row>
    <row r="544" customFormat="false" ht="72" hidden="true" customHeight="false" outlineLevel="0" collapsed="false">
      <c r="A544" s="9"/>
      <c r="B544" s="9" t="s">
        <v>1111</v>
      </c>
      <c r="C544" s="28" t="s">
        <v>1112</v>
      </c>
      <c r="D544" s="21" t="s">
        <v>53</v>
      </c>
      <c r="E544" s="16" t="s">
        <v>269</v>
      </c>
      <c r="F544" s="17" t="n">
        <v>37622</v>
      </c>
      <c r="G544" s="16"/>
      <c r="H544" s="16"/>
      <c r="I544" s="16"/>
      <c r="J544" s="16"/>
      <c r="K544" s="18"/>
    </row>
    <row r="545" customFormat="false" ht="60" hidden="true" customHeight="false" outlineLevel="0" collapsed="false">
      <c r="A545" s="9"/>
      <c r="B545" s="9" t="s">
        <v>1113</v>
      </c>
      <c r="C545" s="31" t="s">
        <v>1114</v>
      </c>
      <c r="D545" s="21" t="s">
        <v>53</v>
      </c>
      <c r="E545" s="16" t="s">
        <v>269</v>
      </c>
      <c r="F545" s="17" t="n">
        <v>37622</v>
      </c>
      <c r="G545" s="16"/>
      <c r="H545" s="16"/>
      <c r="I545" s="9"/>
      <c r="J545" s="9"/>
      <c r="K545" s="18"/>
    </row>
    <row r="546" customFormat="false" ht="60" hidden="true" customHeight="false" outlineLevel="0" collapsed="false">
      <c r="A546" s="9"/>
      <c r="B546" s="9" t="s">
        <v>1115</v>
      </c>
      <c r="C546" s="31" t="s">
        <v>1116</v>
      </c>
      <c r="D546" s="21" t="s">
        <v>53</v>
      </c>
      <c r="E546" s="16" t="s">
        <v>269</v>
      </c>
      <c r="F546" s="17" t="n">
        <v>37622</v>
      </c>
      <c r="G546" s="16"/>
      <c r="H546" s="16"/>
      <c r="I546" s="16"/>
      <c r="J546" s="16"/>
      <c r="K546" s="18"/>
    </row>
    <row r="547" customFormat="false" ht="60" hidden="true" customHeight="false" outlineLevel="0" collapsed="false">
      <c r="A547" s="9"/>
      <c r="B547" s="9" t="s">
        <v>1117</v>
      </c>
      <c r="C547" s="31" t="s">
        <v>1118</v>
      </c>
      <c r="D547" s="21" t="s">
        <v>53</v>
      </c>
      <c r="E547" s="16" t="s">
        <v>269</v>
      </c>
      <c r="F547" s="17" t="n">
        <v>37622</v>
      </c>
      <c r="G547" s="16"/>
      <c r="H547" s="16"/>
      <c r="I547" s="16"/>
      <c r="J547" s="16"/>
      <c r="K547" s="18"/>
    </row>
    <row r="548" customFormat="false" ht="24" hidden="true" customHeight="false" outlineLevel="0" collapsed="false">
      <c r="A548" s="9"/>
      <c r="B548" s="9" t="s">
        <v>1119</v>
      </c>
      <c r="C548" s="28" t="s">
        <v>1120</v>
      </c>
      <c r="D548" s="21" t="s">
        <v>53</v>
      </c>
      <c r="E548" s="16" t="s">
        <v>246</v>
      </c>
      <c r="F548" s="17" t="n">
        <v>37751.640474537</v>
      </c>
      <c r="G548" s="16"/>
      <c r="H548" s="16"/>
      <c r="I548" s="16"/>
      <c r="J548" s="16"/>
      <c r="K548" s="18"/>
    </row>
    <row r="549" customFormat="false" ht="72" hidden="true" customHeight="false" outlineLevel="0" collapsed="false">
      <c r="A549" s="9"/>
      <c r="B549" s="9" t="s">
        <v>1121</v>
      </c>
      <c r="C549" s="28" t="s">
        <v>1122</v>
      </c>
      <c r="D549" s="21" t="s">
        <v>14</v>
      </c>
      <c r="E549" s="16" t="s">
        <v>612</v>
      </c>
      <c r="F549" s="17" t="n">
        <v>37666.4640046296</v>
      </c>
      <c r="G549" s="16"/>
      <c r="H549" s="16"/>
      <c r="I549" s="16"/>
      <c r="J549" s="16"/>
      <c r="K549" s="18"/>
    </row>
    <row r="550" customFormat="false" ht="24" hidden="true" customHeight="false" outlineLevel="0" collapsed="false">
      <c r="A550" s="9"/>
      <c r="B550" s="9" t="s">
        <v>1123</v>
      </c>
      <c r="C550" s="28" t="s">
        <v>1124</v>
      </c>
      <c r="D550" s="21" t="s">
        <v>53</v>
      </c>
      <c r="E550" s="16" t="s">
        <v>246</v>
      </c>
      <c r="F550" s="17" t="n">
        <v>37751.640474537</v>
      </c>
      <c r="G550" s="16"/>
      <c r="H550" s="16"/>
      <c r="I550" s="16"/>
      <c r="J550" s="16"/>
      <c r="K550" s="18"/>
    </row>
    <row r="551" customFormat="false" ht="60" hidden="true" customHeight="false" outlineLevel="0" collapsed="false">
      <c r="A551" s="9"/>
      <c r="B551" s="9" t="s">
        <v>1125</v>
      </c>
      <c r="C551" s="28" t="s">
        <v>1126</v>
      </c>
      <c r="D551" s="21" t="s">
        <v>53</v>
      </c>
      <c r="E551" s="16" t="s">
        <v>612</v>
      </c>
      <c r="F551" s="17" t="n">
        <v>37666.4640046296</v>
      </c>
      <c r="G551" s="16"/>
      <c r="H551" s="16"/>
      <c r="I551" s="16"/>
      <c r="J551" s="16"/>
      <c r="K551" s="18"/>
    </row>
    <row r="552" customFormat="false" ht="60" hidden="true" customHeight="false" outlineLevel="0" collapsed="false">
      <c r="A552" s="9"/>
      <c r="B552" s="9" t="s">
        <v>1127</v>
      </c>
      <c r="C552" s="28" t="s">
        <v>1128</v>
      </c>
      <c r="D552" s="21" t="s">
        <v>53</v>
      </c>
      <c r="E552" s="16" t="s">
        <v>246</v>
      </c>
      <c r="F552" s="17" t="n">
        <v>37751.640474537</v>
      </c>
      <c r="G552" s="16"/>
      <c r="H552" s="16"/>
      <c r="I552" s="16"/>
      <c r="J552" s="16"/>
      <c r="K552" s="18"/>
    </row>
    <row r="553" customFormat="false" ht="96" hidden="true" customHeight="false" outlineLevel="0" collapsed="false">
      <c r="A553" s="9"/>
      <c r="B553" s="9" t="s">
        <v>1129</v>
      </c>
      <c r="C553" s="28" t="s">
        <v>1130</v>
      </c>
      <c r="D553" s="21" t="s">
        <v>872</v>
      </c>
      <c r="E553" s="16" t="s">
        <v>254</v>
      </c>
      <c r="F553" s="17" t="n">
        <v>37775.733900463</v>
      </c>
      <c r="G553" s="16"/>
      <c r="H553" s="16"/>
      <c r="I553" s="16"/>
      <c r="J553" s="16"/>
      <c r="K553" s="18"/>
    </row>
    <row r="554" customFormat="false" ht="96" hidden="true" customHeight="false" outlineLevel="0" collapsed="false">
      <c r="A554" s="9"/>
      <c r="B554" s="9" t="s">
        <v>1131</v>
      </c>
      <c r="C554" s="28" t="s">
        <v>1132</v>
      </c>
      <c r="D554" s="21" t="s">
        <v>1133</v>
      </c>
      <c r="E554" s="16" t="s">
        <v>254</v>
      </c>
      <c r="F554" s="17" t="n">
        <v>37775.733900463</v>
      </c>
      <c r="G554" s="16"/>
      <c r="H554" s="16"/>
      <c r="I554" s="16"/>
      <c r="J554" s="16"/>
      <c r="K554" s="18"/>
    </row>
    <row r="555" customFormat="false" ht="132" hidden="true" customHeight="false" outlineLevel="0" collapsed="false">
      <c r="A555" s="19"/>
      <c r="B555" s="9" t="s">
        <v>1134</v>
      </c>
      <c r="C555" s="28" t="s">
        <v>1135</v>
      </c>
      <c r="D555" s="8" t="s">
        <v>75</v>
      </c>
      <c r="E555" s="16" t="s">
        <v>249</v>
      </c>
      <c r="F555" s="17"/>
      <c r="G555" s="16"/>
      <c r="H555" s="16"/>
      <c r="I555" s="16"/>
      <c r="J555" s="16"/>
      <c r="K555" s="18"/>
    </row>
    <row r="556" customFormat="false" ht="24" hidden="true" customHeight="false" outlineLevel="0" collapsed="false">
      <c r="A556" s="19"/>
      <c r="B556" s="9" t="s">
        <v>1136</v>
      </c>
      <c r="C556" s="28" t="s">
        <v>1137</v>
      </c>
      <c r="D556" s="8" t="s">
        <v>53</v>
      </c>
      <c r="E556" s="16" t="s">
        <v>249</v>
      </c>
      <c r="F556" s="17"/>
      <c r="G556" s="16"/>
      <c r="H556" s="16"/>
      <c r="I556" s="16"/>
      <c r="J556" s="16"/>
      <c r="K556" s="18"/>
    </row>
    <row r="557" customFormat="false" ht="132" hidden="true" customHeight="false" outlineLevel="0" collapsed="false">
      <c r="A557" s="19"/>
      <c r="B557" s="9" t="s">
        <v>1138</v>
      </c>
      <c r="C557" s="28" t="s">
        <v>1139</v>
      </c>
      <c r="D557" s="8" t="s">
        <v>75</v>
      </c>
      <c r="E557" s="16" t="s">
        <v>249</v>
      </c>
      <c r="F557" s="17"/>
      <c r="G557" s="16"/>
      <c r="H557" s="16"/>
      <c r="I557" s="16"/>
      <c r="J557" s="16"/>
      <c r="K557" s="18"/>
    </row>
    <row r="558" customFormat="false" ht="60" hidden="true" customHeight="false" outlineLevel="0" collapsed="false">
      <c r="A558" s="9"/>
      <c r="B558" s="9" t="s">
        <v>1140</v>
      </c>
      <c r="C558" s="29" t="s">
        <v>1141</v>
      </c>
      <c r="D558" s="8" t="s">
        <v>18</v>
      </c>
      <c r="E558" s="16" t="s">
        <v>333</v>
      </c>
      <c r="F558" s="17" t="n">
        <v>38037.6438078704</v>
      </c>
      <c r="G558" s="16"/>
      <c r="H558" s="16"/>
      <c r="I558" s="16"/>
      <c r="J558" s="16"/>
      <c r="K558" s="18"/>
    </row>
    <row r="559" customFormat="false" ht="36" hidden="true" customHeight="false" outlineLevel="0" collapsed="false">
      <c r="A559" s="9"/>
      <c r="B559" s="9" t="s">
        <v>1142</v>
      </c>
      <c r="C559" s="28" t="s">
        <v>1143</v>
      </c>
      <c r="D559" s="21" t="s">
        <v>14</v>
      </c>
      <c r="E559" s="16" t="s">
        <v>246</v>
      </c>
      <c r="F559" s="17" t="n">
        <v>37751.640474537</v>
      </c>
      <c r="G559" s="16"/>
      <c r="H559" s="16"/>
      <c r="I559" s="16"/>
      <c r="J559" s="16"/>
      <c r="K559" s="18"/>
    </row>
    <row r="560" customFormat="false" ht="36" hidden="true" customHeight="false" outlineLevel="0" collapsed="false">
      <c r="A560" s="9"/>
      <c r="B560" s="9" t="s">
        <v>1144</v>
      </c>
      <c r="C560" s="28" t="s">
        <v>1145</v>
      </c>
      <c r="D560" s="21" t="s">
        <v>14</v>
      </c>
      <c r="E560" s="16" t="s">
        <v>246</v>
      </c>
      <c r="F560" s="17" t="n">
        <v>37751.640474537</v>
      </c>
      <c r="G560" s="16"/>
      <c r="H560" s="16"/>
      <c r="I560" s="16"/>
      <c r="J560" s="16"/>
      <c r="K560" s="18"/>
    </row>
    <row r="561" customFormat="false" ht="60" hidden="true" customHeight="false" outlineLevel="0" collapsed="false">
      <c r="A561" s="9"/>
      <c r="B561" s="9" t="s">
        <v>1146</v>
      </c>
      <c r="C561" s="28" t="s">
        <v>1147</v>
      </c>
      <c r="D561" s="21" t="s">
        <v>44</v>
      </c>
      <c r="E561" s="16" t="s">
        <v>269</v>
      </c>
      <c r="F561" s="17" t="n">
        <v>37622</v>
      </c>
      <c r="G561" s="16"/>
      <c r="H561" s="16"/>
      <c r="I561" s="16"/>
      <c r="J561" s="16"/>
      <c r="K561" s="18"/>
    </row>
    <row r="562" customFormat="false" ht="63.75" hidden="true" customHeight="false" outlineLevel="0" collapsed="false">
      <c r="B562" s="9" t="s">
        <v>1148</v>
      </c>
      <c r="C562" s="32" t="s">
        <v>1149</v>
      </c>
      <c r="D562" s="8" t="s">
        <v>18</v>
      </c>
      <c r="E562" s="16"/>
      <c r="F562" s="17"/>
      <c r="G562" s="16"/>
      <c r="H562" s="16"/>
      <c r="I562" s="16"/>
      <c r="J562" s="16"/>
      <c r="K562" s="18"/>
    </row>
    <row r="563" customFormat="false" ht="36" hidden="true" customHeight="false" outlineLevel="0" collapsed="false">
      <c r="A563" s="9"/>
      <c r="B563" s="9" t="s">
        <v>1150</v>
      </c>
      <c r="C563" s="28" t="s">
        <v>1151</v>
      </c>
      <c r="D563" s="21" t="s">
        <v>53</v>
      </c>
      <c r="E563" s="16"/>
      <c r="F563" s="17"/>
      <c r="G563" s="16"/>
      <c r="H563" s="16"/>
      <c r="I563" s="16"/>
      <c r="J563" s="16"/>
      <c r="K563" s="18"/>
    </row>
    <row r="564" customFormat="false" ht="24" hidden="true" customHeight="false" outlineLevel="0" collapsed="false">
      <c r="A564" s="9"/>
      <c r="B564" s="9" t="s">
        <v>1152</v>
      </c>
      <c r="C564" s="28" t="s">
        <v>1153</v>
      </c>
      <c r="D564" s="21"/>
      <c r="E564" s="16" t="s">
        <v>246</v>
      </c>
      <c r="F564" s="17" t="n">
        <v>37751.640474537</v>
      </c>
      <c r="G564" s="16"/>
      <c r="H564" s="16"/>
      <c r="I564" s="16"/>
      <c r="J564" s="16"/>
      <c r="K564" s="18"/>
    </row>
    <row r="565" customFormat="false" ht="24" hidden="true" customHeight="false" outlineLevel="0" collapsed="false">
      <c r="A565" s="9"/>
      <c r="B565" s="9" t="s">
        <v>1154</v>
      </c>
      <c r="C565" s="28" t="s">
        <v>1155</v>
      </c>
      <c r="D565" s="21" t="s">
        <v>14</v>
      </c>
      <c r="E565" s="16" t="s">
        <v>246</v>
      </c>
      <c r="F565" s="17" t="n">
        <v>37751.640474537</v>
      </c>
      <c r="G565" s="16"/>
      <c r="H565" s="16"/>
      <c r="I565" s="16"/>
      <c r="J565" s="16"/>
      <c r="K565" s="18"/>
    </row>
    <row r="566" customFormat="false" ht="24" hidden="true" customHeight="false" outlineLevel="0" collapsed="false">
      <c r="A566" s="9"/>
      <c r="B566" s="9" t="s">
        <v>1156</v>
      </c>
      <c r="C566" s="28" t="s">
        <v>1157</v>
      </c>
      <c r="D566" s="21" t="s">
        <v>14</v>
      </c>
      <c r="E566" s="16" t="s">
        <v>246</v>
      </c>
      <c r="F566" s="17" t="n">
        <v>37751.640474537</v>
      </c>
      <c r="G566" s="16"/>
      <c r="H566" s="16"/>
      <c r="I566" s="16"/>
      <c r="J566" s="16"/>
      <c r="K566" s="18"/>
    </row>
    <row r="567" customFormat="false" ht="24" hidden="true" customHeight="false" outlineLevel="0" collapsed="false">
      <c r="A567" s="9"/>
      <c r="B567" s="9" t="s">
        <v>1158</v>
      </c>
      <c r="C567" s="28" t="s">
        <v>1159</v>
      </c>
      <c r="D567" s="21" t="s">
        <v>14</v>
      </c>
      <c r="E567" s="16" t="s">
        <v>246</v>
      </c>
      <c r="F567" s="17" t="n">
        <v>37751.640474537</v>
      </c>
      <c r="G567" s="16"/>
      <c r="H567" s="16"/>
      <c r="I567" s="16"/>
      <c r="J567" s="16"/>
      <c r="K567" s="18"/>
    </row>
    <row r="568" customFormat="false" ht="60" hidden="true" customHeight="false" outlineLevel="0" collapsed="false">
      <c r="A568" s="9"/>
      <c r="B568" s="9" t="s">
        <v>1160</v>
      </c>
      <c r="C568" s="28" t="s">
        <v>1161</v>
      </c>
      <c r="D568" s="21"/>
      <c r="E568" s="16" t="s">
        <v>269</v>
      </c>
      <c r="F568" s="17" t="n">
        <v>37622</v>
      </c>
      <c r="G568" s="16"/>
      <c r="H568" s="16"/>
      <c r="I568" s="16"/>
      <c r="J568" s="16"/>
      <c r="K568" s="18"/>
    </row>
    <row r="569" customFormat="false" ht="24" hidden="true" customHeight="false" outlineLevel="0" collapsed="false">
      <c r="A569" s="9"/>
      <c r="B569" s="9" t="s">
        <v>1162</v>
      </c>
      <c r="C569" s="28" t="s">
        <v>1163</v>
      </c>
      <c r="D569" s="21" t="s">
        <v>53</v>
      </c>
      <c r="E569" s="16" t="s">
        <v>246</v>
      </c>
      <c r="F569" s="17" t="n">
        <v>37751.640474537</v>
      </c>
      <c r="G569" s="16"/>
      <c r="H569" s="16"/>
      <c r="I569" s="16"/>
      <c r="J569" s="16"/>
      <c r="K569" s="18"/>
    </row>
    <row r="570" customFormat="false" ht="24" hidden="true" customHeight="false" outlineLevel="0" collapsed="false">
      <c r="A570" s="9"/>
      <c r="B570" s="9" t="s">
        <v>1164</v>
      </c>
      <c r="C570" s="28" t="s">
        <v>1165</v>
      </c>
      <c r="D570" s="21" t="s">
        <v>53</v>
      </c>
      <c r="E570" s="16"/>
      <c r="F570" s="17"/>
      <c r="G570" s="16"/>
      <c r="H570" s="16"/>
      <c r="I570" s="16"/>
      <c r="J570" s="16"/>
      <c r="K570" s="18"/>
    </row>
    <row r="571" customFormat="false" ht="60" hidden="true" customHeight="false" outlineLevel="0" collapsed="false">
      <c r="A571" s="9"/>
      <c r="B571" s="9" t="s">
        <v>1166</v>
      </c>
      <c r="C571" s="28" t="s">
        <v>1167</v>
      </c>
      <c r="D571" s="21" t="s">
        <v>53</v>
      </c>
      <c r="E571" s="16" t="s">
        <v>612</v>
      </c>
      <c r="F571" s="17" t="n">
        <v>37666.4640046296</v>
      </c>
      <c r="G571" s="16"/>
      <c r="H571" s="16"/>
      <c r="I571" s="16"/>
      <c r="J571" s="16"/>
      <c r="K571" s="18"/>
    </row>
    <row r="572" customFormat="false" ht="48" hidden="true" customHeight="false" outlineLevel="0" collapsed="false">
      <c r="A572" s="9"/>
      <c r="B572" s="9" t="s">
        <v>1168</v>
      </c>
      <c r="C572" s="28" t="s">
        <v>1169</v>
      </c>
      <c r="D572" s="21" t="s">
        <v>53</v>
      </c>
      <c r="E572" s="16" t="s">
        <v>246</v>
      </c>
      <c r="F572" s="17" t="n">
        <v>37751.640474537</v>
      </c>
      <c r="G572" s="16"/>
      <c r="H572" s="16"/>
      <c r="I572" s="16"/>
      <c r="J572" s="16"/>
      <c r="K572" s="18"/>
    </row>
    <row r="573" customFormat="false" ht="12.75" hidden="true" customHeight="false" outlineLevel="0" collapsed="false">
      <c r="A573" s="9"/>
      <c r="B573" s="9" t="s">
        <v>1170</v>
      </c>
      <c r="C573" s="28" t="s">
        <v>1171</v>
      </c>
      <c r="D573" s="21" t="s">
        <v>14</v>
      </c>
      <c r="E573" s="16" t="s">
        <v>246</v>
      </c>
      <c r="F573" s="17" t="n">
        <v>37751.640474537</v>
      </c>
      <c r="G573" s="16"/>
      <c r="H573" s="16"/>
      <c r="I573" s="16"/>
      <c r="J573" s="16"/>
      <c r="K573" s="18"/>
    </row>
    <row r="574" customFormat="false" ht="12.75" hidden="true" customHeight="false" outlineLevel="0" collapsed="false">
      <c r="A574" s="9"/>
      <c r="B574" s="9" t="s">
        <v>1172</v>
      </c>
      <c r="C574" s="28" t="s">
        <v>1173</v>
      </c>
      <c r="D574" s="21" t="s">
        <v>14</v>
      </c>
      <c r="E574" s="16" t="s">
        <v>246</v>
      </c>
      <c r="F574" s="17" t="n">
        <v>37751.640474537</v>
      </c>
      <c r="G574" s="16"/>
      <c r="H574" s="16"/>
      <c r="I574" s="16"/>
      <c r="J574" s="16"/>
      <c r="K574" s="18"/>
    </row>
    <row r="575" customFormat="false" ht="24" hidden="true" customHeight="false" outlineLevel="0" collapsed="false">
      <c r="A575" s="9"/>
      <c r="B575" s="9" t="s">
        <v>1174</v>
      </c>
      <c r="C575" s="28" t="s">
        <v>1175</v>
      </c>
      <c r="D575" s="21" t="s">
        <v>53</v>
      </c>
      <c r="E575" s="16" t="s">
        <v>246</v>
      </c>
      <c r="F575" s="17" t="n">
        <v>37751.640474537</v>
      </c>
      <c r="G575" s="16"/>
      <c r="H575" s="16"/>
      <c r="I575" s="16"/>
      <c r="J575" s="16"/>
      <c r="K575" s="18"/>
    </row>
    <row r="576" customFormat="false" ht="84" hidden="true" customHeight="false" outlineLevel="0" collapsed="false">
      <c r="A576" s="9"/>
      <c r="B576" s="9" t="s">
        <v>1176</v>
      </c>
      <c r="C576" s="31" t="s">
        <v>1177</v>
      </c>
      <c r="D576" s="21" t="s">
        <v>14</v>
      </c>
      <c r="E576" s="16" t="s">
        <v>269</v>
      </c>
      <c r="F576" s="17" t="n">
        <v>37622</v>
      </c>
      <c r="G576" s="16"/>
      <c r="H576" s="16"/>
      <c r="I576" s="16"/>
      <c r="J576" s="16"/>
      <c r="K576" s="18"/>
    </row>
    <row r="577" customFormat="false" ht="84" hidden="true" customHeight="false" outlineLevel="0" collapsed="false">
      <c r="B577" s="9" t="s">
        <v>1178</v>
      </c>
      <c r="C577" s="28" t="s">
        <v>1179</v>
      </c>
      <c r="D577" s="8" t="s">
        <v>75</v>
      </c>
      <c r="E577" s="16" t="s">
        <v>278</v>
      </c>
      <c r="F577" s="17" t="n">
        <v>41786.649525463</v>
      </c>
      <c r="G577" s="16"/>
      <c r="H577" s="16"/>
      <c r="I577" s="16"/>
      <c r="J577" s="16"/>
      <c r="K577" s="18"/>
    </row>
    <row r="578" customFormat="false" ht="216" hidden="true" customHeight="false" outlineLevel="0" collapsed="false">
      <c r="A578" s="19"/>
      <c r="B578" s="9" t="s">
        <v>1180</v>
      </c>
      <c r="C578" s="28" t="s">
        <v>1181</v>
      </c>
      <c r="D578" s="8" t="s">
        <v>64</v>
      </c>
      <c r="E578" s="16" t="s">
        <v>249</v>
      </c>
      <c r="F578" s="17"/>
      <c r="G578" s="16"/>
      <c r="H578" s="16"/>
      <c r="I578" s="16"/>
      <c r="J578" s="16"/>
      <c r="K578" s="18"/>
    </row>
    <row r="579" customFormat="false" ht="192" hidden="true" customHeight="false" outlineLevel="0" collapsed="false">
      <c r="A579" s="19"/>
      <c r="B579" s="9" t="s">
        <v>1182</v>
      </c>
      <c r="C579" s="28" t="s">
        <v>1183</v>
      </c>
      <c r="D579" s="8" t="s">
        <v>53</v>
      </c>
      <c r="E579" s="16" t="s">
        <v>249</v>
      </c>
      <c r="F579" s="17"/>
      <c r="G579" s="16"/>
      <c r="H579" s="16"/>
      <c r="I579" s="16"/>
      <c r="J579" s="16"/>
      <c r="K579" s="18"/>
    </row>
    <row r="580" customFormat="false" ht="84" hidden="true" customHeight="false" outlineLevel="0" collapsed="false">
      <c r="A580" s="9"/>
      <c r="B580" s="9" t="s">
        <v>1184</v>
      </c>
      <c r="C580" s="28" t="s">
        <v>1185</v>
      </c>
      <c r="D580" s="21" t="s">
        <v>1133</v>
      </c>
      <c r="E580" s="16" t="s">
        <v>254</v>
      </c>
      <c r="F580" s="17" t="n">
        <v>37775.733900463</v>
      </c>
      <c r="G580" s="16"/>
      <c r="H580" s="16"/>
      <c r="I580" s="16"/>
      <c r="J580" s="16"/>
      <c r="K580" s="18"/>
    </row>
    <row r="581" customFormat="false" ht="72" hidden="true" customHeight="false" outlineLevel="0" collapsed="false">
      <c r="A581" s="9"/>
      <c r="B581" s="9" t="s">
        <v>1186</v>
      </c>
      <c r="C581" s="28" t="s">
        <v>1187</v>
      </c>
      <c r="D581" s="21" t="s">
        <v>872</v>
      </c>
      <c r="E581" s="16" t="s">
        <v>254</v>
      </c>
      <c r="F581" s="17" t="n">
        <v>37775.733900463</v>
      </c>
      <c r="G581" s="16"/>
      <c r="H581" s="16"/>
      <c r="I581" s="16"/>
      <c r="J581" s="16"/>
      <c r="K581" s="18"/>
    </row>
    <row r="582" customFormat="false" ht="84" hidden="true" customHeight="false" outlineLevel="0" collapsed="false">
      <c r="A582" s="9"/>
      <c r="B582" s="9" t="s">
        <v>1188</v>
      </c>
      <c r="C582" s="28" t="s">
        <v>1189</v>
      </c>
      <c r="D582" s="21" t="s">
        <v>14</v>
      </c>
      <c r="E582" s="16" t="s">
        <v>254</v>
      </c>
      <c r="F582" s="17" t="n">
        <v>37775.7339236111</v>
      </c>
      <c r="G582" s="16"/>
      <c r="H582" s="16"/>
      <c r="I582" s="16"/>
      <c r="J582" s="16"/>
      <c r="K582" s="18"/>
    </row>
    <row r="583" customFormat="false" ht="72" hidden="true" customHeight="false" outlineLevel="0" collapsed="false">
      <c r="A583" s="9"/>
      <c r="B583" s="9" t="s">
        <v>1190</v>
      </c>
      <c r="C583" s="28" t="s">
        <v>1191</v>
      </c>
      <c r="D583" s="21" t="s">
        <v>14</v>
      </c>
      <c r="E583" s="16" t="s">
        <v>246</v>
      </c>
      <c r="F583" s="17" t="n">
        <v>37751.640474537</v>
      </c>
      <c r="G583" s="16"/>
      <c r="H583" s="16"/>
      <c r="I583" s="16"/>
      <c r="J583" s="16"/>
      <c r="K583" s="18"/>
    </row>
    <row r="584" customFormat="false" ht="108" hidden="true" customHeight="false" outlineLevel="0" collapsed="false">
      <c r="A584" s="9"/>
      <c r="B584" s="9" t="s">
        <v>1192</v>
      </c>
      <c r="C584" s="28" t="s">
        <v>1193</v>
      </c>
      <c r="D584" s="21" t="s">
        <v>14</v>
      </c>
      <c r="E584" s="16" t="s">
        <v>254</v>
      </c>
      <c r="F584" s="17" t="n">
        <v>37775.7339236111</v>
      </c>
      <c r="G584" s="16"/>
      <c r="H584" s="16"/>
      <c r="I584" s="16"/>
      <c r="J584" s="16"/>
      <c r="K584" s="18"/>
    </row>
    <row r="585" customFormat="false" ht="84" hidden="true" customHeight="false" outlineLevel="0" collapsed="false">
      <c r="A585" s="9"/>
      <c r="B585" s="9" t="s">
        <v>1194</v>
      </c>
      <c r="C585" s="28" t="s">
        <v>1195</v>
      </c>
      <c r="D585" s="21" t="s">
        <v>14</v>
      </c>
      <c r="E585" s="16" t="s">
        <v>246</v>
      </c>
      <c r="F585" s="17" t="n">
        <v>37751.640474537</v>
      </c>
      <c r="G585" s="16"/>
      <c r="H585" s="16"/>
      <c r="I585" s="16"/>
      <c r="J585" s="16"/>
      <c r="K585" s="18"/>
    </row>
    <row r="586" customFormat="false" ht="48" hidden="true" customHeight="false" outlineLevel="0" collapsed="false">
      <c r="A586" s="9"/>
      <c r="B586" s="9" t="s">
        <v>1196</v>
      </c>
      <c r="C586" s="28" t="s">
        <v>1197</v>
      </c>
      <c r="D586" s="21" t="s">
        <v>14</v>
      </c>
      <c r="E586" s="16" t="s">
        <v>269</v>
      </c>
      <c r="F586" s="17" t="n">
        <v>37667.4166666667</v>
      </c>
      <c r="G586" s="16"/>
      <c r="H586" s="16"/>
      <c r="I586" s="16"/>
      <c r="J586" s="16"/>
      <c r="K586" s="18"/>
    </row>
    <row r="587" customFormat="false" ht="60" hidden="true" customHeight="false" outlineLevel="0" collapsed="false">
      <c r="A587" s="9"/>
      <c r="B587" s="9" t="s">
        <v>1198</v>
      </c>
      <c r="C587" s="28" t="s">
        <v>1199</v>
      </c>
      <c r="D587" s="21" t="s">
        <v>14</v>
      </c>
      <c r="E587" s="16" t="s">
        <v>612</v>
      </c>
      <c r="F587" s="17" t="n">
        <v>37667.4166666667</v>
      </c>
      <c r="G587" s="16"/>
      <c r="H587" s="16"/>
      <c r="I587" s="16"/>
      <c r="J587" s="16"/>
      <c r="K587" s="18"/>
    </row>
    <row r="588" customFormat="false" ht="72" hidden="true" customHeight="false" outlineLevel="0" collapsed="false">
      <c r="A588" s="9"/>
      <c r="B588" s="9" t="s">
        <v>1200</v>
      </c>
      <c r="C588" s="28" t="s">
        <v>1201</v>
      </c>
      <c r="D588" s="21" t="s">
        <v>14</v>
      </c>
      <c r="E588" s="16" t="s">
        <v>246</v>
      </c>
      <c r="F588" s="17" t="n">
        <v>37866.75</v>
      </c>
      <c r="G588" s="16"/>
      <c r="H588" s="16"/>
      <c r="I588" s="16"/>
      <c r="J588" s="16"/>
      <c r="K588" s="18"/>
    </row>
    <row r="589" customFormat="false" ht="180" hidden="true" customHeight="false" outlineLevel="0" collapsed="false">
      <c r="A589" s="19"/>
      <c r="B589" s="9" t="s">
        <v>1202</v>
      </c>
      <c r="C589" s="28" t="s">
        <v>1203</v>
      </c>
      <c r="D589" s="8" t="s">
        <v>44</v>
      </c>
      <c r="E589" s="16" t="s">
        <v>249</v>
      </c>
      <c r="F589" s="17"/>
      <c r="G589" s="16"/>
      <c r="H589" s="16"/>
      <c r="I589" s="16"/>
      <c r="J589" s="16"/>
      <c r="K589" s="18"/>
    </row>
    <row r="590" customFormat="false" ht="168" hidden="true" customHeight="false" outlineLevel="0" collapsed="false">
      <c r="A590" s="19"/>
      <c r="B590" s="9" t="s">
        <v>1204</v>
      </c>
      <c r="C590" s="28" t="s">
        <v>1205</v>
      </c>
      <c r="D590" s="8" t="s">
        <v>44</v>
      </c>
      <c r="E590" s="16" t="s">
        <v>249</v>
      </c>
      <c r="F590" s="17"/>
      <c r="G590" s="16"/>
      <c r="H590" s="16"/>
      <c r="I590" s="16"/>
      <c r="J590" s="16"/>
      <c r="K590" s="18"/>
      <c r="L590" s="16"/>
    </row>
    <row r="591" customFormat="false" ht="48" hidden="true" customHeight="false" outlineLevel="0" collapsed="false">
      <c r="A591" s="9"/>
      <c r="B591" s="9" t="s">
        <v>1206</v>
      </c>
      <c r="C591" s="28" t="s">
        <v>1207</v>
      </c>
      <c r="D591" s="21" t="s">
        <v>14</v>
      </c>
      <c r="E591" s="16" t="s">
        <v>246</v>
      </c>
      <c r="F591" s="17" t="n">
        <v>37751.640474537</v>
      </c>
      <c r="G591" s="16"/>
      <c r="H591" s="16"/>
      <c r="I591" s="16"/>
      <c r="J591" s="16"/>
      <c r="K591" s="18"/>
      <c r="L591" s="16"/>
    </row>
    <row r="592" customFormat="false" ht="72" hidden="true" customHeight="false" outlineLevel="0" collapsed="false">
      <c r="A592" s="9"/>
      <c r="B592" s="9" t="s">
        <v>1208</v>
      </c>
      <c r="C592" s="28" t="s">
        <v>1209</v>
      </c>
      <c r="D592" s="21" t="s">
        <v>53</v>
      </c>
      <c r="E592" s="16" t="s">
        <v>254</v>
      </c>
      <c r="F592" s="17" t="n">
        <v>37775.733912037</v>
      </c>
      <c r="G592" s="16"/>
      <c r="H592" s="16"/>
      <c r="I592" s="16"/>
      <c r="J592" s="16"/>
      <c r="K592" s="18"/>
      <c r="L592" s="16"/>
    </row>
    <row r="593" customFormat="false" ht="96" hidden="true" customHeight="false" outlineLevel="0" collapsed="false">
      <c r="A593" s="9"/>
      <c r="B593" s="9" t="s">
        <v>1210</v>
      </c>
      <c r="C593" s="28" t="s">
        <v>1211</v>
      </c>
      <c r="D593" s="21" t="s">
        <v>18</v>
      </c>
      <c r="E593" s="16" t="s">
        <v>246</v>
      </c>
      <c r="F593" s="17" t="n">
        <v>37751.640474537</v>
      </c>
      <c r="G593" s="16"/>
      <c r="H593" s="16"/>
      <c r="I593" s="16"/>
      <c r="J593" s="16"/>
      <c r="K593" s="18"/>
      <c r="L593" s="16"/>
    </row>
    <row r="594" customFormat="false" ht="48" hidden="true" customHeight="false" outlineLevel="0" collapsed="false">
      <c r="A594" s="9"/>
      <c r="B594" s="9" t="s">
        <v>1212</v>
      </c>
      <c r="C594" s="28" t="s">
        <v>1213</v>
      </c>
      <c r="D594" s="21" t="s">
        <v>18</v>
      </c>
      <c r="E594" s="16" t="s">
        <v>246</v>
      </c>
      <c r="F594" s="17" t="n">
        <v>37751.640474537</v>
      </c>
      <c r="G594" s="16"/>
      <c r="H594" s="16"/>
      <c r="I594" s="16"/>
      <c r="J594" s="16"/>
      <c r="K594" s="18"/>
      <c r="L594" s="16"/>
    </row>
    <row r="595" customFormat="false" ht="48" hidden="true" customHeight="false" outlineLevel="0" collapsed="false">
      <c r="B595" s="9" t="s">
        <v>1214</v>
      </c>
      <c r="C595" s="28" t="s">
        <v>1215</v>
      </c>
      <c r="D595" s="8" t="s">
        <v>14</v>
      </c>
      <c r="E595" s="16" t="s">
        <v>278</v>
      </c>
      <c r="F595" s="17" t="n">
        <v>41786.4203125</v>
      </c>
      <c r="G595" s="16"/>
      <c r="H595" s="16"/>
      <c r="I595" s="16"/>
      <c r="J595" s="16"/>
      <c r="K595" s="18"/>
      <c r="L595" s="16"/>
    </row>
    <row r="596" customFormat="false" ht="72" hidden="true" customHeight="false" outlineLevel="0" collapsed="false">
      <c r="B596" s="9" t="s">
        <v>1216</v>
      </c>
      <c r="C596" s="28" t="s">
        <v>1217</v>
      </c>
      <c r="D596" s="8" t="s">
        <v>18</v>
      </c>
      <c r="E596" s="16" t="s">
        <v>278</v>
      </c>
      <c r="F596" s="17" t="n">
        <v>41677.7377893518</v>
      </c>
      <c r="G596" s="16"/>
      <c r="H596" s="16"/>
      <c r="I596" s="16"/>
      <c r="J596" s="16"/>
      <c r="K596" s="18"/>
      <c r="L596" s="16"/>
    </row>
    <row r="597" customFormat="false" ht="108" hidden="true" customHeight="false" outlineLevel="0" collapsed="false">
      <c r="A597" s="9"/>
      <c r="B597" s="9" t="s">
        <v>1218</v>
      </c>
      <c r="C597" s="28" t="s">
        <v>1219</v>
      </c>
      <c r="D597" s="21" t="s">
        <v>14</v>
      </c>
      <c r="E597" s="16" t="s">
        <v>246</v>
      </c>
      <c r="F597" s="17" t="n">
        <v>37751.640474537</v>
      </c>
      <c r="G597" s="16"/>
      <c r="H597" s="16"/>
      <c r="I597" s="16"/>
      <c r="J597" s="16"/>
      <c r="K597" s="18"/>
      <c r="L597" s="16"/>
    </row>
    <row r="598" customFormat="false" ht="36" hidden="true" customHeight="false" outlineLevel="0" collapsed="false">
      <c r="A598" s="9"/>
      <c r="B598" s="9" t="s">
        <v>1220</v>
      </c>
      <c r="C598" s="28" t="s">
        <v>1221</v>
      </c>
      <c r="D598" s="21" t="s">
        <v>44</v>
      </c>
      <c r="E598" s="16" t="s">
        <v>333</v>
      </c>
      <c r="F598" s="17" t="n">
        <v>38037.5836921296</v>
      </c>
      <c r="G598" s="16"/>
      <c r="H598" s="16"/>
      <c r="I598" s="16"/>
      <c r="J598" s="16"/>
      <c r="K598" s="18"/>
      <c r="L598" s="16"/>
    </row>
    <row r="599" customFormat="false" ht="24" hidden="true" customHeight="false" outlineLevel="0" collapsed="false">
      <c r="A599" s="9"/>
      <c r="B599" s="9" t="s">
        <v>1222</v>
      </c>
      <c r="C599" s="28" t="s">
        <v>1223</v>
      </c>
      <c r="D599" s="8" t="s">
        <v>75</v>
      </c>
      <c r="E599" s="16" t="s">
        <v>246</v>
      </c>
      <c r="F599" s="17" t="n">
        <v>37751.640474537</v>
      </c>
      <c r="G599" s="16"/>
      <c r="H599" s="16"/>
      <c r="I599" s="16"/>
      <c r="J599" s="16"/>
      <c r="K599" s="18"/>
      <c r="L599" s="16"/>
    </row>
    <row r="600" customFormat="false" ht="132" hidden="true" customHeight="false" outlineLevel="0" collapsed="false">
      <c r="B600" s="9" t="s">
        <v>1224</v>
      </c>
      <c r="C600" s="28" t="s">
        <v>1225</v>
      </c>
      <c r="D600" s="8" t="s">
        <v>18</v>
      </c>
      <c r="E600" s="16" t="s">
        <v>278</v>
      </c>
      <c r="F600" s="17" t="n">
        <v>41786.4173842593</v>
      </c>
      <c r="G600" s="16"/>
      <c r="H600" s="16"/>
      <c r="I600" s="16"/>
      <c r="J600" s="16"/>
      <c r="K600" s="18"/>
      <c r="L600" s="16"/>
    </row>
    <row r="601" customFormat="false" ht="132" hidden="true" customHeight="false" outlineLevel="0" collapsed="false">
      <c r="B601" s="9" t="s">
        <v>1226</v>
      </c>
      <c r="C601" s="28" t="s">
        <v>1227</v>
      </c>
      <c r="D601" s="8" t="s">
        <v>18</v>
      </c>
      <c r="E601" s="16" t="s">
        <v>278</v>
      </c>
      <c r="F601" s="17" t="n">
        <v>41786.4176273148</v>
      </c>
      <c r="G601" s="16"/>
      <c r="H601" s="16"/>
      <c r="I601" s="16"/>
      <c r="J601" s="16"/>
      <c r="K601" s="18"/>
      <c r="L601" s="16"/>
    </row>
    <row r="602" customFormat="false" ht="96" hidden="true" customHeight="false" outlineLevel="0" collapsed="false">
      <c r="B602" s="9" t="s">
        <v>1226</v>
      </c>
      <c r="C602" s="28" t="s">
        <v>1228</v>
      </c>
      <c r="D602" s="8" t="s">
        <v>75</v>
      </c>
      <c r="E602" s="16" t="s">
        <v>278</v>
      </c>
      <c r="F602" s="17" t="n">
        <v>41786.7066666667</v>
      </c>
      <c r="G602" s="16"/>
      <c r="H602" s="16"/>
      <c r="I602" s="16"/>
      <c r="J602" s="16"/>
      <c r="K602" s="18"/>
    </row>
    <row r="603" customFormat="false" ht="36" hidden="true" customHeight="false" outlineLevel="0" collapsed="false">
      <c r="B603" s="9" t="s">
        <v>1229</v>
      </c>
      <c r="C603" s="28" t="s">
        <v>1230</v>
      </c>
      <c r="D603" s="8" t="s">
        <v>53</v>
      </c>
      <c r="E603" s="16" t="s">
        <v>278</v>
      </c>
      <c r="F603" s="17" t="n">
        <v>41786.6773263888</v>
      </c>
      <c r="G603" s="16"/>
      <c r="H603" s="16"/>
      <c r="I603" s="16"/>
      <c r="J603" s="16"/>
      <c r="K603" s="18"/>
      <c r="L603" s="16"/>
    </row>
    <row r="604" customFormat="false" ht="36" hidden="true" customHeight="false" outlineLevel="0" collapsed="false">
      <c r="B604" s="9" t="s">
        <v>1231</v>
      </c>
      <c r="C604" s="28" t="s">
        <v>1232</v>
      </c>
      <c r="D604" s="21" t="s">
        <v>44</v>
      </c>
      <c r="E604" s="16" t="s">
        <v>278</v>
      </c>
      <c r="F604" s="17" t="n">
        <v>41786.6947800926</v>
      </c>
      <c r="G604" s="16"/>
      <c r="H604" s="16"/>
      <c r="I604" s="16"/>
      <c r="J604" s="16"/>
      <c r="K604" s="18"/>
      <c r="L604" s="16"/>
    </row>
    <row r="605" customFormat="false" ht="48" hidden="true" customHeight="false" outlineLevel="0" collapsed="false">
      <c r="A605" s="9"/>
      <c r="B605" s="9" t="s">
        <v>1233</v>
      </c>
      <c r="C605" s="28" t="s">
        <v>1234</v>
      </c>
      <c r="D605" s="21" t="s">
        <v>44</v>
      </c>
      <c r="E605" s="16" t="s">
        <v>246</v>
      </c>
      <c r="F605" s="17" t="n">
        <v>37751.640474537</v>
      </c>
      <c r="G605" s="16"/>
      <c r="H605" s="16"/>
      <c r="I605" s="16"/>
      <c r="J605" s="16"/>
      <c r="K605" s="18"/>
      <c r="L605" s="16"/>
    </row>
    <row r="606" customFormat="false" ht="144" hidden="true" customHeight="false" outlineLevel="0" collapsed="false">
      <c r="A606" s="19"/>
      <c r="B606" s="9" t="s">
        <v>1235</v>
      </c>
      <c r="C606" s="28" t="s">
        <v>1236</v>
      </c>
      <c r="D606" s="8" t="s">
        <v>44</v>
      </c>
      <c r="E606" s="16" t="s">
        <v>249</v>
      </c>
      <c r="F606" s="17" t="n">
        <v>39373.6456597222</v>
      </c>
      <c r="G606" s="16"/>
      <c r="H606" s="16"/>
      <c r="I606" s="16"/>
      <c r="J606" s="16"/>
      <c r="K606" s="18"/>
      <c r="L606" s="16"/>
    </row>
    <row r="607" customFormat="false" ht="144" hidden="true" customHeight="false" outlineLevel="0" collapsed="false">
      <c r="A607" s="19"/>
      <c r="B607" s="9" t="s">
        <v>1237</v>
      </c>
      <c r="C607" s="28" t="s">
        <v>1238</v>
      </c>
      <c r="D607" s="8" t="s">
        <v>44</v>
      </c>
      <c r="E607" s="16" t="s">
        <v>249</v>
      </c>
      <c r="F607" s="17"/>
      <c r="G607" s="16"/>
      <c r="H607" s="16"/>
      <c r="I607" s="16"/>
      <c r="J607" s="16"/>
      <c r="K607" s="18"/>
      <c r="L607" s="16"/>
    </row>
    <row r="608" customFormat="false" ht="216" hidden="true" customHeight="false" outlineLevel="0" collapsed="false">
      <c r="A608" s="19"/>
      <c r="B608" s="9" t="s">
        <v>1239</v>
      </c>
      <c r="C608" s="28" t="s">
        <v>1240</v>
      </c>
      <c r="D608" s="8" t="s">
        <v>18</v>
      </c>
      <c r="E608" s="16" t="s">
        <v>249</v>
      </c>
      <c r="F608" s="17"/>
      <c r="G608" s="16"/>
      <c r="H608" s="16"/>
      <c r="I608" s="16"/>
      <c r="J608" s="16"/>
      <c r="K608" s="18"/>
      <c r="L608" s="16"/>
    </row>
    <row r="609" customFormat="false" ht="84" hidden="true" customHeight="false" outlineLevel="0" collapsed="false">
      <c r="A609" s="9"/>
      <c r="B609" s="9" t="s">
        <v>1241</v>
      </c>
      <c r="C609" s="28" t="s">
        <v>1242</v>
      </c>
      <c r="D609" s="21" t="s">
        <v>44</v>
      </c>
      <c r="E609" s="16" t="s">
        <v>246</v>
      </c>
      <c r="F609" s="17" t="n">
        <v>37751.640474537</v>
      </c>
      <c r="G609" s="16"/>
      <c r="H609" s="16"/>
      <c r="I609" s="16"/>
      <c r="J609" s="16"/>
      <c r="K609" s="18"/>
      <c r="L609" s="16"/>
    </row>
    <row r="610" customFormat="false" ht="84" hidden="true" customHeight="false" outlineLevel="0" collapsed="false">
      <c r="B610" s="9" t="s">
        <v>1243</v>
      </c>
      <c r="C610" s="28" t="s">
        <v>1244</v>
      </c>
      <c r="D610" s="8" t="s">
        <v>14</v>
      </c>
      <c r="E610" s="16" t="s">
        <v>278</v>
      </c>
      <c r="F610" s="17" t="n">
        <v>41684.7394444444</v>
      </c>
      <c r="G610" s="16"/>
      <c r="H610" s="16"/>
      <c r="I610" s="16"/>
      <c r="J610" s="16"/>
      <c r="K610" s="18"/>
      <c r="L610" s="16"/>
    </row>
    <row r="611" customFormat="false" ht="204" hidden="true" customHeight="false" outlineLevel="0" collapsed="false">
      <c r="B611" s="9" t="s">
        <v>1245</v>
      </c>
      <c r="C611" s="28" t="s">
        <v>1246</v>
      </c>
      <c r="D611" s="8" t="s">
        <v>14</v>
      </c>
      <c r="E611" s="0" t="s">
        <v>857</v>
      </c>
      <c r="F611" s="17" t="n">
        <v>37963.5234027778</v>
      </c>
      <c r="K611" s="18"/>
      <c r="L611" s="16"/>
    </row>
    <row r="612" customFormat="false" ht="216" hidden="true" customHeight="false" outlineLevel="0" collapsed="false">
      <c r="A612" s="9"/>
      <c r="B612" s="9" t="s">
        <v>1247</v>
      </c>
      <c r="C612" s="28" t="s">
        <v>1248</v>
      </c>
      <c r="D612" s="8" t="s">
        <v>14</v>
      </c>
      <c r="E612" s="16" t="s">
        <v>333</v>
      </c>
      <c r="F612" s="17" t="n">
        <v>38043.7013194444</v>
      </c>
      <c r="G612" s="16"/>
      <c r="H612" s="16"/>
      <c r="I612" s="16"/>
      <c r="J612" s="16"/>
      <c r="K612" s="18"/>
      <c r="L612" s="16"/>
    </row>
    <row r="613" customFormat="false" ht="48" hidden="true" customHeight="false" outlineLevel="0" collapsed="false">
      <c r="A613" s="9"/>
      <c r="B613" s="9" t="s">
        <v>1249</v>
      </c>
      <c r="C613" s="28" t="s">
        <v>1250</v>
      </c>
      <c r="D613" s="21" t="s">
        <v>44</v>
      </c>
      <c r="E613" s="16" t="s">
        <v>246</v>
      </c>
      <c r="F613" s="17" t="n">
        <v>37751.640474537</v>
      </c>
      <c r="G613" s="16"/>
      <c r="H613" s="16"/>
      <c r="I613" s="16"/>
      <c r="J613" s="16"/>
      <c r="K613" s="18"/>
      <c r="L613" s="16"/>
    </row>
    <row r="614" customFormat="false" ht="144" hidden="true" customHeight="false" outlineLevel="0" collapsed="false">
      <c r="B614" s="9" t="s">
        <v>1251</v>
      </c>
      <c r="C614" s="28" t="s">
        <v>1252</v>
      </c>
      <c r="D614" s="8" t="s">
        <v>18</v>
      </c>
      <c r="E614" s="16" t="s">
        <v>278</v>
      </c>
      <c r="F614" s="17" t="n">
        <v>41786.4007407407</v>
      </c>
      <c r="G614" s="16"/>
      <c r="H614" s="16"/>
      <c r="I614" s="16"/>
      <c r="J614" s="16"/>
      <c r="K614" s="18"/>
      <c r="L614" s="16"/>
    </row>
    <row r="615" customFormat="false" ht="12.75" hidden="true" customHeight="false" outlineLevel="0" collapsed="false">
      <c r="A615" s="19"/>
      <c r="B615" s="9" t="s">
        <v>1253</v>
      </c>
      <c r="C615" s="28" t="s">
        <v>1254</v>
      </c>
      <c r="D615" s="8" t="s">
        <v>18</v>
      </c>
      <c r="E615" s="16" t="s">
        <v>249</v>
      </c>
      <c r="F615" s="17"/>
      <c r="G615" s="16"/>
      <c r="H615" s="16"/>
      <c r="I615" s="16"/>
      <c r="J615" s="16"/>
      <c r="K615" s="18"/>
      <c r="L615" s="16"/>
    </row>
    <row r="616" customFormat="false" ht="144" hidden="true" customHeight="false" outlineLevel="0" collapsed="false">
      <c r="A616" s="19"/>
      <c r="B616" s="9" t="s">
        <v>1255</v>
      </c>
      <c r="C616" s="28" t="s">
        <v>1256</v>
      </c>
      <c r="D616" s="8" t="s">
        <v>44</v>
      </c>
      <c r="E616" s="16" t="s">
        <v>249</v>
      </c>
      <c r="F616" s="17"/>
      <c r="G616" s="16"/>
      <c r="H616" s="16"/>
      <c r="I616" s="16"/>
      <c r="J616" s="16"/>
      <c r="K616" s="18"/>
      <c r="L616" s="16"/>
    </row>
    <row r="617" customFormat="false" ht="84" hidden="true" customHeight="false" outlineLevel="0" collapsed="false">
      <c r="B617" s="9" t="s">
        <v>1257</v>
      </c>
      <c r="C617" s="28" t="s">
        <v>1258</v>
      </c>
      <c r="D617" s="8" t="s">
        <v>18</v>
      </c>
      <c r="E617" s="16" t="s">
        <v>278</v>
      </c>
      <c r="F617" s="17" t="n">
        <v>41786.3812152778</v>
      </c>
      <c r="G617" s="16"/>
      <c r="H617" s="16"/>
      <c r="I617" s="16"/>
      <c r="J617" s="16"/>
      <c r="K617" s="18"/>
      <c r="L617" s="16"/>
    </row>
    <row r="618" customFormat="false" ht="132" hidden="true" customHeight="false" outlineLevel="0" collapsed="false">
      <c r="A618" s="19"/>
      <c r="B618" s="9" t="s">
        <v>1259</v>
      </c>
      <c r="C618" s="28" t="s">
        <v>1260</v>
      </c>
      <c r="D618" s="8" t="s">
        <v>44</v>
      </c>
      <c r="E618" s="16" t="s">
        <v>249</v>
      </c>
      <c r="F618" s="17"/>
      <c r="G618" s="16"/>
      <c r="H618" s="16"/>
      <c r="I618" s="16"/>
      <c r="J618" s="16"/>
      <c r="K618" s="18"/>
      <c r="L618" s="16"/>
    </row>
    <row r="619" customFormat="false" ht="48" hidden="true" customHeight="false" outlineLevel="0" collapsed="false">
      <c r="A619" s="19"/>
      <c r="B619" s="9" t="s">
        <v>1261</v>
      </c>
      <c r="C619" s="28" t="s">
        <v>1262</v>
      </c>
      <c r="D619" s="8" t="s">
        <v>44</v>
      </c>
      <c r="E619" s="16" t="s">
        <v>249</v>
      </c>
      <c r="F619" s="17"/>
      <c r="G619" s="16"/>
      <c r="H619" s="16"/>
      <c r="I619" s="16"/>
      <c r="J619" s="16"/>
      <c r="K619" s="18"/>
      <c r="L619" s="16"/>
    </row>
    <row r="620" customFormat="false" ht="24" hidden="true" customHeight="false" outlineLevel="0" collapsed="false">
      <c r="A620" s="9"/>
      <c r="B620" s="9" t="s">
        <v>1263</v>
      </c>
      <c r="C620" s="28" t="s">
        <v>1264</v>
      </c>
      <c r="D620" s="21" t="s">
        <v>53</v>
      </c>
      <c r="E620" s="16" t="s">
        <v>246</v>
      </c>
      <c r="F620" s="17" t="n">
        <v>37751.640474537</v>
      </c>
      <c r="G620" s="16"/>
      <c r="H620" s="16"/>
      <c r="I620" s="16"/>
      <c r="J620" s="16"/>
      <c r="K620" s="18"/>
      <c r="L620" s="16"/>
    </row>
    <row r="621" customFormat="false" ht="24" hidden="true" customHeight="false" outlineLevel="0" collapsed="false">
      <c r="A621" s="19"/>
      <c r="B621" s="9" t="s">
        <v>1265</v>
      </c>
      <c r="C621" s="28" t="s">
        <v>1266</v>
      </c>
      <c r="D621" s="8" t="s">
        <v>53</v>
      </c>
      <c r="E621" s="16" t="s">
        <v>249</v>
      </c>
      <c r="F621" s="17"/>
      <c r="G621" s="16"/>
      <c r="H621" s="16"/>
      <c r="I621" s="16"/>
      <c r="J621" s="16"/>
      <c r="K621" s="18"/>
      <c r="L621" s="16"/>
    </row>
    <row r="622" customFormat="false" ht="24" hidden="true" customHeight="false" outlineLevel="0" collapsed="false">
      <c r="A622" s="9"/>
      <c r="B622" s="9" t="s">
        <v>1267</v>
      </c>
      <c r="C622" s="28" t="s">
        <v>1268</v>
      </c>
      <c r="D622" s="21" t="s">
        <v>14</v>
      </c>
      <c r="E622" s="16" t="s">
        <v>246</v>
      </c>
      <c r="F622" s="17" t="n">
        <v>37751.640474537</v>
      </c>
      <c r="G622" s="16"/>
      <c r="H622" s="16"/>
      <c r="I622" s="16"/>
      <c r="J622" s="16"/>
      <c r="K622" s="18"/>
    </row>
    <row r="623" customFormat="false" ht="24" hidden="true" customHeight="false" outlineLevel="0" collapsed="false">
      <c r="A623" s="9"/>
      <c r="B623" s="9" t="s">
        <v>1269</v>
      </c>
      <c r="C623" s="28" t="s">
        <v>1270</v>
      </c>
      <c r="D623" s="8" t="s">
        <v>44</v>
      </c>
      <c r="E623" s="16" t="s">
        <v>359</v>
      </c>
      <c r="F623" s="17" t="n">
        <v>38204.3381018518</v>
      </c>
      <c r="G623" s="16"/>
      <c r="H623" s="16"/>
      <c r="I623" s="16"/>
      <c r="J623" s="16"/>
      <c r="K623" s="18"/>
      <c r="L623" s="16"/>
    </row>
    <row r="624" customFormat="false" ht="144" hidden="true" customHeight="false" outlineLevel="0" collapsed="false">
      <c r="A624" s="19"/>
      <c r="B624" s="9" t="s">
        <v>1271</v>
      </c>
      <c r="C624" s="28" t="s">
        <v>1272</v>
      </c>
      <c r="D624" s="8" t="s">
        <v>44</v>
      </c>
      <c r="E624" s="16" t="s">
        <v>249</v>
      </c>
      <c r="F624" s="17"/>
      <c r="G624" s="16"/>
      <c r="H624" s="16"/>
      <c r="I624" s="16"/>
      <c r="J624" s="16"/>
      <c r="K624" s="18"/>
      <c r="L624" s="16"/>
    </row>
    <row r="625" customFormat="false" ht="144" hidden="true" customHeight="false" outlineLevel="0" collapsed="false">
      <c r="A625" s="19"/>
      <c r="B625" s="9" t="s">
        <v>1273</v>
      </c>
      <c r="C625" s="28" t="s">
        <v>1274</v>
      </c>
      <c r="D625" s="8" t="s">
        <v>44</v>
      </c>
      <c r="E625" s="16" t="s">
        <v>249</v>
      </c>
      <c r="F625" s="17"/>
      <c r="G625" s="16"/>
      <c r="H625" s="16"/>
      <c r="I625" s="16"/>
      <c r="J625" s="20"/>
      <c r="K625" s="18"/>
      <c r="L625" s="16"/>
    </row>
    <row r="626" customFormat="false" ht="132" hidden="true" customHeight="false" outlineLevel="0" collapsed="false">
      <c r="B626" s="9" t="s">
        <v>1275</v>
      </c>
      <c r="C626" s="28" t="s">
        <v>1276</v>
      </c>
      <c r="D626" s="8" t="s">
        <v>44</v>
      </c>
      <c r="E626" s="16" t="s">
        <v>278</v>
      </c>
      <c r="F626" s="17" t="n">
        <v>41786.6977083333</v>
      </c>
      <c r="G626" s="16"/>
      <c r="H626" s="16"/>
      <c r="I626" s="16"/>
      <c r="J626" s="16"/>
      <c r="K626" s="18"/>
      <c r="L626" s="16"/>
    </row>
    <row r="627" customFormat="false" ht="144" hidden="true" customHeight="false" outlineLevel="0" collapsed="false">
      <c r="A627" s="19"/>
      <c r="B627" s="9" t="s">
        <v>1277</v>
      </c>
      <c r="C627" s="28" t="s">
        <v>1278</v>
      </c>
      <c r="D627" s="8" t="s">
        <v>18</v>
      </c>
      <c r="E627" s="16" t="s">
        <v>249</v>
      </c>
      <c r="F627" s="17"/>
      <c r="G627" s="16"/>
      <c r="H627" s="16"/>
      <c r="I627" s="16"/>
      <c r="J627" s="16"/>
      <c r="K627" s="18"/>
      <c r="L627" s="16"/>
    </row>
    <row r="628" customFormat="false" ht="24" hidden="true" customHeight="false" outlineLevel="0" collapsed="false">
      <c r="A628" s="9"/>
      <c r="B628" s="9" t="s">
        <v>1279</v>
      </c>
      <c r="C628" s="28" t="s">
        <v>1280</v>
      </c>
      <c r="D628" s="21" t="s">
        <v>14</v>
      </c>
      <c r="E628" s="16" t="s">
        <v>246</v>
      </c>
      <c r="F628" s="17" t="n">
        <v>37751.640474537</v>
      </c>
      <c r="G628" s="16"/>
      <c r="H628" s="16"/>
      <c r="I628" s="16"/>
      <c r="J628" s="16"/>
      <c r="K628" s="18"/>
    </row>
    <row r="629" customFormat="false" ht="36" hidden="true" customHeight="false" outlineLevel="0" collapsed="false">
      <c r="B629" s="9" t="s">
        <v>1281</v>
      </c>
      <c r="C629" s="28" t="s">
        <v>1282</v>
      </c>
      <c r="D629" s="8" t="s">
        <v>53</v>
      </c>
      <c r="E629" s="16" t="s">
        <v>278</v>
      </c>
      <c r="F629" s="17" t="n">
        <v>41786.6867824074</v>
      </c>
      <c r="G629" s="16"/>
      <c r="H629" s="16"/>
      <c r="I629" s="16"/>
      <c r="J629" s="16"/>
      <c r="K629" s="18"/>
    </row>
    <row r="630" customFormat="false" ht="84" hidden="true" customHeight="false" outlineLevel="0" collapsed="false">
      <c r="A630" s="19"/>
      <c r="B630" s="9" t="s">
        <v>1283</v>
      </c>
      <c r="C630" s="28" t="s">
        <v>1284</v>
      </c>
      <c r="D630" s="8" t="s">
        <v>30</v>
      </c>
      <c r="E630" s="16" t="s">
        <v>249</v>
      </c>
      <c r="F630" s="17"/>
      <c r="G630" s="16"/>
      <c r="H630" s="16"/>
      <c r="I630" s="16"/>
      <c r="J630" s="16"/>
      <c r="K630" s="18"/>
    </row>
    <row r="631" customFormat="false" ht="24" hidden="true" customHeight="false" outlineLevel="0" collapsed="false">
      <c r="A631" s="9"/>
      <c r="B631" s="9" t="s">
        <v>1285</v>
      </c>
      <c r="C631" s="28" t="s">
        <v>1286</v>
      </c>
      <c r="D631" s="21" t="s">
        <v>14</v>
      </c>
      <c r="E631" s="16" t="s">
        <v>246</v>
      </c>
      <c r="F631" s="17" t="n">
        <v>37751.640474537</v>
      </c>
      <c r="G631" s="16"/>
      <c r="H631" s="16"/>
      <c r="I631" s="16"/>
      <c r="J631" s="16"/>
      <c r="K631" s="18"/>
    </row>
    <row r="632" customFormat="false" ht="48" hidden="true" customHeight="false" outlineLevel="0" collapsed="false">
      <c r="A632" s="9"/>
      <c r="B632" s="9" t="s">
        <v>1287</v>
      </c>
      <c r="C632" s="28" t="s">
        <v>1288</v>
      </c>
      <c r="D632" s="21" t="s">
        <v>14</v>
      </c>
      <c r="E632" s="16" t="s">
        <v>269</v>
      </c>
      <c r="F632" s="17" t="n">
        <v>37622</v>
      </c>
      <c r="G632" s="16"/>
      <c r="H632" s="16"/>
      <c r="I632" s="16"/>
      <c r="J632" s="16"/>
      <c r="K632" s="18"/>
    </row>
    <row r="633" customFormat="false" ht="48" hidden="true" customHeight="false" outlineLevel="0" collapsed="false">
      <c r="A633" s="9"/>
      <c r="B633" s="9" t="s">
        <v>1289</v>
      </c>
      <c r="C633" s="28" t="s">
        <v>1290</v>
      </c>
      <c r="D633" s="21" t="s">
        <v>14</v>
      </c>
      <c r="E633" s="16" t="s">
        <v>269</v>
      </c>
      <c r="F633" s="17" t="n">
        <v>37622</v>
      </c>
      <c r="G633" s="16"/>
      <c r="H633" s="16"/>
      <c r="I633" s="16"/>
      <c r="J633" s="16"/>
      <c r="K633" s="18"/>
    </row>
    <row r="634" customFormat="false" ht="48" hidden="true" customHeight="false" outlineLevel="0" collapsed="false">
      <c r="A634" s="9"/>
      <c r="B634" s="9" t="s">
        <v>1291</v>
      </c>
      <c r="C634" s="28" t="s">
        <v>1292</v>
      </c>
      <c r="D634" s="21" t="s">
        <v>14</v>
      </c>
      <c r="E634" s="16" t="s">
        <v>254</v>
      </c>
      <c r="F634" s="17" t="n">
        <v>37775.733912037</v>
      </c>
      <c r="G634" s="16"/>
      <c r="H634" s="16"/>
      <c r="I634" s="16"/>
      <c r="J634" s="16"/>
      <c r="K634" s="18"/>
    </row>
    <row r="635" customFormat="false" ht="156" hidden="true" customHeight="false" outlineLevel="0" collapsed="false">
      <c r="A635" s="19"/>
      <c r="B635" s="9" t="s">
        <v>1293</v>
      </c>
      <c r="C635" s="28" t="s">
        <v>1294</v>
      </c>
      <c r="D635" s="8" t="s">
        <v>18</v>
      </c>
      <c r="E635" s="16" t="s">
        <v>249</v>
      </c>
      <c r="F635" s="17"/>
      <c r="G635" s="16"/>
      <c r="H635" s="16"/>
      <c r="I635" s="16"/>
      <c r="J635" s="16"/>
      <c r="K635" s="18"/>
    </row>
    <row r="636" customFormat="false" ht="84" hidden="true" customHeight="false" outlineLevel="0" collapsed="false">
      <c r="A636" s="9"/>
      <c r="B636" s="9" t="s">
        <v>1295</v>
      </c>
      <c r="C636" s="28" t="s">
        <v>1296</v>
      </c>
      <c r="D636" s="8" t="s">
        <v>18</v>
      </c>
      <c r="E636" s="16" t="s">
        <v>1297</v>
      </c>
      <c r="F636" s="17" t="n">
        <v>38140.6248958333</v>
      </c>
      <c r="G636" s="16"/>
      <c r="H636" s="16"/>
      <c r="I636" s="16"/>
      <c r="J636" s="16"/>
      <c r="K636" s="18"/>
    </row>
    <row r="637" customFormat="false" ht="72" hidden="true" customHeight="false" outlineLevel="0" collapsed="false">
      <c r="B637" s="9" t="s">
        <v>1298</v>
      </c>
      <c r="C637" s="28" t="s">
        <v>1299</v>
      </c>
      <c r="D637" s="8" t="s">
        <v>18</v>
      </c>
      <c r="E637" s="16" t="s">
        <v>278</v>
      </c>
      <c r="F637" s="17" t="n">
        <v>41498.5855439815</v>
      </c>
      <c r="G637" s="16"/>
      <c r="H637" s="16"/>
      <c r="I637" s="16"/>
      <c r="J637" s="16"/>
      <c r="K637" s="18"/>
    </row>
    <row r="638" customFormat="false" ht="48" hidden="true" customHeight="false" outlineLevel="0" collapsed="false">
      <c r="A638" s="9"/>
      <c r="B638" s="9" t="s">
        <v>1300</v>
      </c>
      <c r="C638" s="28" t="s">
        <v>1301</v>
      </c>
      <c r="D638" s="21" t="s">
        <v>18</v>
      </c>
      <c r="E638" s="16" t="s">
        <v>246</v>
      </c>
      <c r="F638" s="17" t="n">
        <v>37751.640474537</v>
      </c>
      <c r="G638" s="16"/>
      <c r="H638" s="16"/>
      <c r="I638" s="16"/>
      <c r="J638" s="16"/>
      <c r="K638" s="18"/>
    </row>
    <row r="639" customFormat="false" ht="108" hidden="true" customHeight="false" outlineLevel="0" collapsed="false">
      <c r="A639" s="9"/>
      <c r="B639" s="9" t="s">
        <v>1302</v>
      </c>
      <c r="C639" s="28" t="s">
        <v>1303</v>
      </c>
      <c r="D639" s="21" t="s">
        <v>18</v>
      </c>
      <c r="E639" s="16" t="s">
        <v>246</v>
      </c>
      <c r="F639" s="17" t="n">
        <v>37751.640474537</v>
      </c>
      <c r="G639" s="16"/>
      <c r="H639" s="16"/>
      <c r="I639" s="16"/>
      <c r="J639" s="16"/>
      <c r="K639" s="18"/>
    </row>
    <row r="640" customFormat="false" ht="24" hidden="true" customHeight="false" outlineLevel="0" collapsed="false">
      <c r="A640" s="9"/>
      <c r="B640" s="9" t="s">
        <v>1304</v>
      </c>
      <c r="C640" s="28" t="s">
        <v>1305</v>
      </c>
      <c r="D640" s="21" t="s">
        <v>18</v>
      </c>
      <c r="E640" s="16" t="s">
        <v>246</v>
      </c>
      <c r="F640" s="17" t="n">
        <v>37751.640474537</v>
      </c>
      <c r="G640" s="16"/>
      <c r="H640" s="16"/>
      <c r="I640" s="16"/>
      <c r="J640" s="16"/>
      <c r="K640" s="18"/>
    </row>
    <row r="641" customFormat="false" ht="48" hidden="true" customHeight="false" outlineLevel="0" collapsed="false">
      <c r="A641" s="9"/>
      <c r="B641" s="9" t="s">
        <v>1306</v>
      </c>
      <c r="C641" s="28" t="s">
        <v>1307</v>
      </c>
      <c r="D641" s="21" t="s">
        <v>18</v>
      </c>
      <c r="E641" s="16" t="s">
        <v>246</v>
      </c>
      <c r="F641" s="17" t="n">
        <v>37751.640474537</v>
      </c>
      <c r="G641" s="16"/>
      <c r="H641" s="16"/>
      <c r="I641" s="16"/>
      <c r="J641" s="16"/>
      <c r="K641" s="18"/>
    </row>
    <row r="642" customFormat="false" ht="48" hidden="true" customHeight="false" outlineLevel="0" collapsed="false">
      <c r="A642" s="9"/>
      <c r="B642" s="9" t="s">
        <v>1308</v>
      </c>
      <c r="C642" s="28" t="s">
        <v>1309</v>
      </c>
      <c r="D642" s="8" t="s">
        <v>18</v>
      </c>
      <c r="E642" s="16" t="s">
        <v>583</v>
      </c>
      <c r="F642" s="17" t="n">
        <v>38062.6561689815</v>
      </c>
      <c r="G642" s="16"/>
      <c r="H642" s="16"/>
      <c r="I642" s="16"/>
      <c r="J642" s="16"/>
      <c r="K642" s="18"/>
    </row>
    <row r="643" customFormat="false" ht="96" hidden="true" customHeight="false" outlineLevel="0" collapsed="false">
      <c r="A643" s="9"/>
      <c r="B643" s="9" t="s">
        <v>1310</v>
      </c>
      <c r="C643" s="28" t="s">
        <v>1311</v>
      </c>
      <c r="D643" s="21" t="s">
        <v>18</v>
      </c>
      <c r="E643" s="16" t="s">
        <v>246</v>
      </c>
      <c r="F643" s="17" t="n">
        <v>37751.640474537</v>
      </c>
      <c r="G643" s="16"/>
      <c r="H643" s="16"/>
      <c r="I643" s="16"/>
      <c r="J643" s="16"/>
      <c r="K643" s="18"/>
    </row>
    <row r="644" customFormat="false" ht="120" hidden="true" customHeight="false" outlineLevel="0" collapsed="false">
      <c r="A644" s="19"/>
      <c r="B644" s="9" t="s">
        <v>1312</v>
      </c>
      <c r="C644" s="28" t="s">
        <v>1313</v>
      </c>
      <c r="D644" s="8" t="s">
        <v>44</v>
      </c>
      <c r="E644" s="16" t="s">
        <v>249</v>
      </c>
      <c r="F644" s="17"/>
      <c r="G644" s="16"/>
      <c r="H644" s="16"/>
      <c r="I644" s="16"/>
      <c r="J644" s="16"/>
      <c r="K644" s="18"/>
    </row>
    <row r="645" customFormat="false" ht="120" hidden="true" customHeight="false" outlineLevel="0" collapsed="false">
      <c r="A645" s="19"/>
      <c r="B645" s="9" t="s">
        <v>1314</v>
      </c>
      <c r="C645" s="28" t="s">
        <v>1315</v>
      </c>
      <c r="D645" s="8" t="s">
        <v>53</v>
      </c>
      <c r="E645" s="16" t="s">
        <v>249</v>
      </c>
      <c r="F645" s="17"/>
      <c r="G645" s="16"/>
      <c r="H645" s="16"/>
      <c r="I645" s="16"/>
      <c r="J645" s="16"/>
      <c r="K645" s="18"/>
    </row>
    <row r="646" customFormat="false" ht="24" hidden="true" customHeight="false" outlineLevel="0" collapsed="false">
      <c r="A646" s="9"/>
      <c r="B646" s="9" t="s">
        <v>1316</v>
      </c>
      <c r="C646" s="28" t="s">
        <v>1317</v>
      </c>
      <c r="D646" s="21" t="s">
        <v>14</v>
      </c>
      <c r="E646" s="16" t="s">
        <v>246</v>
      </c>
      <c r="F646" s="17" t="n">
        <v>37751.640474537</v>
      </c>
      <c r="G646" s="16"/>
      <c r="H646" s="16"/>
      <c r="I646" s="16"/>
      <c r="J646" s="16"/>
      <c r="K646" s="18"/>
    </row>
    <row r="647" customFormat="false" ht="48" hidden="true" customHeight="false" outlineLevel="0" collapsed="false">
      <c r="A647" s="19"/>
      <c r="B647" s="9" t="s">
        <v>1318</v>
      </c>
      <c r="C647" s="28" t="s">
        <v>1319</v>
      </c>
      <c r="D647" s="8" t="s">
        <v>44</v>
      </c>
      <c r="E647" s="16" t="s">
        <v>249</v>
      </c>
      <c r="F647" s="17"/>
      <c r="G647" s="16"/>
      <c r="H647" s="16"/>
      <c r="I647" s="16"/>
      <c r="J647" s="16"/>
      <c r="K647" s="18"/>
    </row>
    <row r="648" customFormat="false" ht="36" hidden="true" customHeight="false" outlineLevel="0" collapsed="false">
      <c r="A648" s="9"/>
      <c r="B648" s="9" t="s">
        <v>1320</v>
      </c>
      <c r="C648" s="28" t="s">
        <v>1321</v>
      </c>
      <c r="D648" s="21" t="s">
        <v>53</v>
      </c>
      <c r="E648" s="16" t="s">
        <v>254</v>
      </c>
      <c r="F648" s="17" t="n">
        <v>37775.733912037</v>
      </c>
      <c r="G648" s="16"/>
      <c r="H648" s="16"/>
      <c r="I648" s="16"/>
      <c r="J648" s="16"/>
      <c r="K648" s="18"/>
    </row>
    <row r="649" customFormat="false" ht="48" hidden="true" customHeight="false" outlineLevel="0" collapsed="false">
      <c r="A649" s="9"/>
      <c r="B649" s="9" t="s">
        <v>1322</v>
      </c>
      <c r="C649" s="28" t="s">
        <v>1323</v>
      </c>
      <c r="D649" s="21" t="s">
        <v>75</v>
      </c>
      <c r="E649" s="16" t="s">
        <v>254</v>
      </c>
      <c r="F649" s="17" t="n">
        <v>37775.733912037</v>
      </c>
      <c r="G649" s="16"/>
      <c r="H649" s="16"/>
      <c r="I649" s="16"/>
      <c r="J649" s="16"/>
      <c r="K649" s="18"/>
    </row>
    <row r="650" customFormat="false" ht="36" hidden="true" customHeight="false" outlineLevel="0" collapsed="false">
      <c r="A650" s="9"/>
      <c r="B650" s="9" t="s">
        <v>1324</v>
      </c>
      <c r="C650" s="28" t="s">
        <v>1325</v>
      </c>
      <c r="D650" s="21" t="s">
        <v>1133</v>
      </c>
      <c r="E650" s="16" t="s">
        <v>254</v>
      </c>
      <c r="F650" s="17" t="n">
        <v>37775.733900463</v>
      </c>
      <c r="G650" s="16"/>
      <c r="H650" s="16"/>
      <c r="I650" s="16"/>
      <c r="J650" s="16"/>
      <c r="K650" s="18"/>
    </row>
    <row r="651" customFormat="false" ht="36" hidden="true" customHeight="false" outlineLevel="0" collapsed="false">
      <c r="A651" s="9"/>
      <c r="B651" s="9" t="s">
        <v>1326</v>
      </c>
      <c r="C651" s="28" t="s">
        <v>1327</v>
      </c>
      <c r="D651" s="8" t="s">
        <v>14</v>
      </c>
      <c r="E651" s="16" t="s">
        <v>333</v>
      </c>
      <c r="F651" s="17" t="n">
        <v>38037.6237962963</v>
      </c>
      <c r="G651" s="16"/>
      <c r="H651" s="16"/>
      <c r="I651" s="16"/>
      <c r="J651" s="16"/>
      <c r="K651" s="18"/>
    </row>
    <row r="652" customFormat="false" ht="84" hidden="true" customHeight="false" outlineLevel="0" collapsed="false">
      <c r="A652" s="19"/>
      <c r="B652" s="9" t="s">
        <v>1328</v>
      </c>
      <c r="C652" s="28" t="s">
        <v>1329</v>
      </c>
      <c r="D652" s="8" t="s">
        <v>75</v>
      </c>
      <c r="E652" s="16" t="s">
        <v>249</v>
      </c>
      <c r="F652" s="17"/>
      <c r="G652" s="16"/>
      <c r="H652" s="16"/>
      <c r="I652" s="16"/>
      <c r="J652" s="16"/>
      <c r="K652" s="18"/>
    </row>
    <row r="653" customFormat="false" ht="36" hidden="true" customHeight="false" outlineLevel="0" collapsed="false">
      <c r="A653" s="9"/>
      <c r="B653" s="9" t="s">
        <v>1330</v>
      </c>
      <c r="C653" s="28" t="s">
        <v>1331</v>
      </c>
      <c r="D653" s="21" t="s">
        <v>53</v>
      </c>
      <c r="E653" s="16" t="s">
        <v>254</v>
      </c>
      <c r="F653" s="17" t="n">
        <v>37775.733912037</v>
      </c>
      <c r="G653" s="16"/>
      <c r="H653" s="16"/>
      <c r="I653" s="16"/>
      <c r="J653" s="16"/>
      <c r="K653" s="18"/>
    </row>
    <row r="654" customFormat="false" ht="60" hidden="true" customHeight="false" outlineLevel="0" collapsed="false">
      <c r="A654" s="9"/>
      <c r="B654" s="9" t="s">
        <v>1332</v>
      </c>
      <c r="C654" s="28" t="s">
        <v>1333</v>
      </c>
      <c r="D654" s="21" t="s">
        <v>53</v>
      </c>
      <c r="E654" s="16" t="s">
        <v>254</v>
      </c>
      <c r="F654" s="17" t="n">
        <v>37775.733912037</v>
      </c>
      <c r="G654" s="16"/>
      <c r="H654" s="16"/>
      <c r="I654" s="16"/>
      <c r="J654" s="16"/>
      <c r="K654" s="18"/>
    </row>
    <row r="655" customFormat="false" ht="72" hidden="true" customHeight="false" outlineLevel="0" collapsed="false">
      <c r="A655" s="19"/>
      <c r="B655" s="9" t="s">
        <v>1334</v>
      </c>
      <c r="C655" s="28" t="s">
        <v>1335</v>
      </c>
      <c r="D655" s="8" t="s">
        <v>75</v>
      </c>
      <c r="E655" s="16" t="s">
        <v>249</v>
      </c>
      <c r="F655" s="17"/>
      <c r="G655" s="16"/>
      <c r="H655" s="16"/>
      <c r="I655" s="16"/>
      <c r="J655" s="16"/>
      <c r="K655" s="18"/>
    </row>
    <row r="656" customFormat="false" ht="24" hidden="true" customHeight="false" outlineLevel="0" collapsed="false">
      <c r="A656" s="9"/>
      <c r="B656" s="9" t="s">
        <v>1336</v>
      </c>
      <c r="C656" s="28" t="s">
        <v>1337</v>
      </c>
      <c r="D656" s="21" t="s">
        <v>14</v>
      </c>
      <c r="E656" s="16" t="s">
        <v>246</v>
      </c>
      <c r="F656" s="17" t="n">
        <v>37751.640474537</v>
      </c>
      <c r="G656" s="16"/>
      <c r="H656" s="16"/>
      <c r="I656" s="16"/>
      <c r="J656" s="16"/>
      <c r="K656" s="18"/>
    </row>
    <row r="657" customFormat="false" ht="36" hidden="true" customHeight="false" outlineLevel="0" collapsed="false">
      <c r="A657" s="9"/>
      <c r="B657" s="9" t="s">
        <v>1338</v>
      </c>
      <c r="C657" s="28" t="s">
        <v>1339</v>
      </c>
      <c r="D657" s="21" t="s">
        <v>14</v>
      </c>
      <c r="E657" s="16" t="s">
        <v>246</v>
      </c>
      <c r="F657" s="17" t="n">
        <v>37751.640474537</v>
      </c>
      <c r="G657" s="16"/>
      <c r="H657" s="16"/>
      <c r="I657" s="16"/>
      <c r="J657" s="16"/>
      <c r="K657" s="18"/>
    </row>
    <row r="658" customFormat="false" ht="24" hidden="true" customHeight="false" outlineLevel="0" collapsed="false">
      <c r="A658" s="9"/>
      <c r="B658" s="9" t="s">
        <v>1340</v>
      </c>
      <c r="C658" s="28" t="s">
        <v>1341</v>
      </c>
      <c r="D658" s="21" t="s">
        <v>44</v>
      </c>
      <c r="E658" s="16" t="s">
        <v>246</v>
      </c>
      <c r="F658" s="17" t="n">
        <v>37751.640474537</v>
      </c>
      <c r="G658" s="16"/>
      <c r="H658" s="16"/>
      <c r="I658" s="16"/>
      <c r="J658" s="16"/>
      <c r="K658" s="18"/>
    </row>
    <row r="659" customFormat="false" ht="24" hidden="true" customHeight="false" outlineLevel="0" collapsed="false">
      <c r="A659" s="9"/>
      <c r="B659" s="9" t="s">
        <v>1342</v>
      </c>
      <c r="C659" s="28" t="s">
        <v>1343</v>
      </c>
      <c r="D659" s="21" t="s">
        <v>44</v>
      </c>
      <c r="E659" s="16" t="s">
        <v>246</v>
      </c>
      <c r="F659" s="17" t="n">
        <v>37751.640474537</v>
      </c>
      <c r="G659" s="16"/>
      <c r="H659" s="16"/>
      <c r="I659" s="16"/>
      <c r="J659" s="16"/>
      <c r="K659" s="18"/>
    </row>
    <row r="660" customFormat="false" ht="48" hidden="true" customHeight="false" outlineLevel="0" collapsed="false">
      <c r="A660" s="19"/>
      <c r="B660" s="9" t="s">
        <v>1344</v>
      </c>
      <c r="C660" s="28" t="s">
        <v>1345</v>
      </c>
      <c r="D660" s="8" t="s">
        <v>75</v>
      </c>
      <c r="E660" s="16" t="s">
        <v>249</v>
      </c>
      <c r="F660" s="17"/>
      <c r="G660" s="16"/>
      <c r="H660" s="16"/>
      <c r="I660" s="16"/>
      <c r="J660" s="16"/>
      <c r="K660" s="18"/>
    </row>
    <row r="661" customFormat="false" ht="48" hidden="true" customHeight="false" outlineLevel="0" collapsed="false">
      <c r="A661" s="19"/>
      <c r="B661" s="9" t="s">
        <v>1346</v>
      </c>
      <c r="C661" s="28" t="s">
        <v>1347</v>
      </c>
      <c r="D661" s="8" t="s">
        <v>75</v>
      </c>
      <c r="E661" s="16" t="s">
        <v>249</v>
      </c>
      <c r="F661" s="17"/>
      <c r="G661" s="16"/>
      <c r="H661" s="16"/>
      <c r="I661" s="16"/>
      <c r="J661" s="16"/>
      <c r="K661" s="18"/>
    </row>
    <row r="662" customFormat="false" ht="60" hidden="true" customHeight="false" outlineLevel="0" collapsed="false">
      <c r="A662" s="19"/>
      <c r="B662" s="9" t="s">
        <v>1348</v>
      </c>
      <c r="C662" s="28" t="s">
        <v>1349</v>
      </c>
      <c r="D662" s="8" t="s">
        <v>75</v>
      </c>
      <c r="E662" s="16" t="s">
        <v>249</v>
      </c>
      <c r="F662" s="17"/>
      <c r="G662" s="16"/>
      <c r="H662" s="16"/>
      <c r="I662" s="16"/>
      <c r="J662" s="16"/>
      <c r="K662" s="18"/>
    </row>
    <row r="663" customFormat="false" ht="36" hidden="true" customHeight="false" outlineLevel="0" collapsed="false">
      <c r="A663" s="9"/>
      <c r="B663" s="9" t="s">
        <v>1350</v>
      </c>
      <c r="C663" s="28" t="s">
        <v>1351</v>
      </c>
      <c r="D663" s="21" t="s">
        <v>14</v>
      </c>
      <c r="E663" s="16" t="s">
        <v>246</v>
      </c>
      <c r="F663" s="17" t="n">
        <v>37751.640474537</v>
      </c>
      <c r="G663" s="16"/>
      <c r="H663" s="16"/>
      <c r="I663" s="16"/>
      <c r="J663" s="16"/>
      <c r="K663" s="18"/>
    </row>
    <row r="664" customFormat="false" ht="24" hidden="true" customHeight="false" outlineLevel="0" collapsed="false">
      <c r="A664" s="9"/>
      <c r="B664" s="9" t="s">
        <v>1352</v>
      </c>
      <c r="C664" s="28" t="s">
        <v>1353</v>
      </c>
      <c r="D664" s="21" t="s">
        <v>75</v>
      </c>
      <c r="E664" s="16" t="s">
        <v>246</v>
      </c>
      <c r="F664" s="17" t="n">
        <v>37751.640474537</v>
      </c>
      <c r="G664" s="16"/>
      <c r="H664" s="16"/>
      <c r="I664" s="16"/>
      <c r="J664" s="16"/>
      <c r="K664" s="18"/>
    </row>
    <row r="665" customFormat="false" ht="72" hidden="true" customHeight="false" outlineLevel="0" collapsed="false">
      <c r="A665" s="19"/>
      <c r="B665" s="9" t="s">
        <v>1354</v>
      </c>
      <c r="C665" s="28" t="s">
        <v>1355</v>
      </c>
      <c r="D665" s="8" t="s">
        <v>18</v>
      </c>
      <c r="E665" s="16" t="s">
        <v>249</v>
      </c>
      <c r="F665" s="17"/>
      <c r="G665" s="16"/>
      <c r="H665" s="16"/>
      <c r="I665" s="16"/>
      <c r="J665" s="16"/>
      <c r="K665" s="18"/>
    </row>
    <row r="666" customFormat="false" ht="36" hidden="true" customHeight="false" outlineLevel="0" collapsed="false">
      <c r="A666" s="9"/>
      <c r="B666" s="9" t="s">
        <v>1356</v>
      </c>
      <c r="C666" s="28" t="s">
        <v>1357</v>
      </c>
      <c r="D666" s="21" t="s">
        <v>14</v>
      </c>
      <c r="E666" s="16" t="s">
        <v>246</v>
      </c>
      <c r="F666" s="17" t="n">
        <v>37799.75</v>
      </c>
      <c r="G666" s="16"/>
      <c r="H666" s="16"/>
      <c r="I666" s="16"/>
      <c r="J666" s="16"/>
      <c r="K666" s="18"/>
    </row>
    <row r="667" customFormat="false" ht="108" hidden="true" customHeight="false" outlineLevel="0" collapsed="false">
      <c r="A667" s="9"/>
      <c r="B667" s="9" t="s">
        <v>1358</v>
      </c>
      <c r="C667" s="28" t="s">
        <v>1359</v>
      </c>
      <c r="D667" s="21" t="s">
        <v>53</v>
      </c>
      <c r="E667" s="16" t="s">
        <v>612</v>
      </c>
      <c r="F667" s="17" t="n">
        <v>37667.4166666667</v>
      </c>
      <c r="G667" s="16"/>
      <c r="H667" s="16"/>
      <c r="I667" s="16"/>
      <c r="J667" s="16"/>
      <c r="K667" s="18"/>
    </row>
    <row r="668" customFormat="false" ht="48" hidden="true" customHeight="false" outlineLevel="0" collapsed="false">
      <c r="A668" s="9"/>
      <c r="B668" s="9" t="s">
        <v>1360</v>
      </c>
      <c r="C668" s="28" t="s">
        <v>1361</v>
      </c>
      <c r="D668" s="21" t="s">
        <v>53</v>
      </c>
      <c r="E668" s="16" t="s">
        <v>246</v>
      </c>
      <c r="F668" s="17" t="n">
        <v>37751.640474537</v>
      </c>
      <c r="G668" s="16"/>
      <c r="H668" s="16"/>
      <c r="I668" s="16"/>
      <c r="J668" s="16"/>
      <c r="K668" s="18"/>
    </row>
    <row r="669" customFormat="false" ht="60" hidden="true" customHeight="false" outlineLevel="0" collapsed="false">
      <c r="B669" s="9" t="s">
        <v>1362</v>
      </c>
      <c r="C669" s="28" t="s">
        <v>1363</v>
      </c>
      <c r="D669" s="8" t="s">
        <v>18</v>
      </c>
      <c r="E669" s="16" t="s">
        <v>278</v>
      </c>
      <c r="F669" s="17" t="n">
        <v>41786.6045717593</v>
      </c>
      <c r="G669" s="16"/>
      <c r="H669" s="16"/>
      <c r="I669" s="16"/>
      <c r="J669" s="16"/>
      <c r="K669" s="18"/>
    </row>
    <row r="670" customFormat="false" ht="36" hidden="true" customHeight="false" outlineLevel="0" collapsed="false">
      <c r="A670" s="9"/>
      <c r="B670" s="9" t="s">
        <v>1364</v>
      </c>
      <c r="C670" s="28" t="s">
        <v>1365</v>
      </c>
      <c r="D670" s="21" t="s">
        <v>14</v>
      </c>
      <c r="E670" s="16" t="s">
        <v>246</v>
      </c>
      <c r="F670" s="17" t="n">
        <v>37751.640474537</v>
      </c>
      <c r="G670" s="16"/>
      <c r="H670" s="16"/>
      <c r="I670" s="16"/>
      <c r="J670" s="16"/>
      <c r="K670" s="18"/>
    </row>
    <row r="671" customFormat="false" ht="120" hidden="true" customHeight="false" outlineLevel="0" collapsed="false">
      <c r="A671" s="9"/>
      <c r="B671" s="9" t="s">
        <v>1366</v>
      </c>
      <c r="C671" s="28" t="s">
        <v>1367</v>
      </c>
      <c r="D671" s="21" t="s">
        <v>14</v>
      </c>
      <c r="E671" s="16" t="s">
        <v>246</v>
      </c>
      <c r="F671" s="17" t="n">
        <v>37784.75</v>
      </c>
      <c r="G671" s="16"/>
      <c r="H671" s="16"/>
      <c r="I671" s="16"/>
      <c r="J671" s="16"/>
      <c r="K671" s="18"/>
    </row>
    <row r="672" customFormat="false" ht="72" hidden="true" customHeight="false" outlineLevel="0" collapsed="false">
      <c r="A672" s="9"/>
      <c r="B672" s="9" t="s">
        <v>1368</v>
      </c>
      <c r="C672" s="28" t="s">
        <v>1369</v>
      </c>
      <c r="D672" s="21" t="s">
        <v>14</v>
      </c>
      <c r="E672" s="16" t="s">
        <v>254</v>
      </c>
      <c r="F672" s="17" t="n">
        <v>37775.733912037</v>
      </c>
      <c r="G672" s="16"/>
      <c r="H672" s="16"/>
      <c r="I672" s="16"/>
      <c r="J672" s="16"/>
      <c r="K672" s="18"/>
    </row>
    <row r="673" customFormat="false" ht="36" hidden="true" customHeight="false" outlineLevel="0" collapsed="false">
      <c r="A673" s="9"/>
      <c r="B673" s="9" t="s">
        <v>1370</v>
      </c>
      <c r="C673" s="28" t="s">
        <v>1371</v>
      </c>
      <c r="D673" s="21" t="s">
        <v>14</v>
      </c>
      <c r="E673" s="16" t="s">
        <v>246</v>
      </c>
      <c r="F673" s="17" t="n">
        <v>37798.75</v>
      </c>
      <c r="G673" s="16"/>
      <c r="H673" s="16"/>
      <c r="I673" s="16"/>
      <c r="J673" s="16"/>
      <c r="K673" s="18"/>
    </row>
    <row r="674" customFormat="false" ht="48" hidden="true" customHeight="false" outlineLevel="0" collapsed="false">
      <c r="A674" s="9"/>
      <c r="B674" s="9" t="s">
        <v>1372</v>
      </c>
      <c r="C674" s="28" t="s">
        <v>1373</v>
      </c>
      <c r="D674" s="21" t="s">
        <v>14</v>
      </c>
      <c r="E674" s="16" t="s">
        <v>254</v>
      </c>
      <c r="F674" s="17" t="n">
        <v>37775.733912037</v>
      </c>
      <c r="G674" s="16"/>
      <c r="H674" s="16"/>
      <c r="I674" s="16"/>
      <c r="J674" s="16"/>
      <c r="K674" s="18"/>
    </row>
    <row r="675" customFormat="false" ht="96" hidden="true" customHeight="false" outlineLevel="0" collapsed="false">
      <c r="A675" s="9"/>
      <c r="B675" s="9" t="s">
        <v>1374</v>
      </c>
      <c r="C675" s="28" t="s">
        <v>1375</v>
      </c>
      <c r="D675" s="21" t="s">
        <v>14</v>
      </c>
      <c r="E675" s="16" t="s">
        <v>612</v>
      </c>
      <c r="F675" s="17" t="n">
        <v>37666.4640046296</v>
      </c>
      <c r="G675" s="16"/>
      <c r="H675" s="16"/>
      <c r="I675" s="16"/>
      <c r="J675" s="16"/>
      <c r="K675" s="18"/>
    </row>
    <row r="676" customFormat="false" ht="132" hidden="true" customHeight="false" outlineLevel="0" collapsed="false">
      <c r="B676" s="9" t="s">
        <v>1376</v>
      </c>
      <c r="C676" s="28" t="s">
        <v>1377</v>
      </c>
      <c r="D676" s="8" t="s">
        <v>44</v>
      </c>
      <c r="E676" s="16" t="s">
        <v>278</v>
      </c>
      <c r="F676" s="17" t="n">
        <v>41786.4638541667</v>
      </c>
      <c r="G676" s="16"/>
      <c r="H676" s="16"/>
      <c r="I676" s="16"/>
      <c r="J676" s="16"/>
      <c r="K676" s="18"/>
    </row>
    <row r="677" customFormat="false" ht="36" hidden="true" customHeight="false" outlineLevel="0" collapsed="false">
      <c r="A677" s="9"/>
      <c r="B677" s="9" t="s">
        <v>1378</v>
      </c>
      <c r="C677" s="28" t="s">
        <v>1379</v>
      </c>
      <c r="D677" s="8" t="s">
        <v>14</v>
      </c>
      <c r="E677" s="16" t="s">
        <v>333</v>
      </c>
      <c r="F677" s="17" t="n">
        <v>38037.6438194444</v>
      </c>
      <c r="G677" s="16"/>
      <c r="H677" s="16"/>
      <c r="I677" s="16"/>
      <c r="J677" s="16"/>
      <c r="K677" s="18"/>
    </row>
    <row r="678" customFormat="false" ht="132" hidden="true" customHeight="false" outlineLevel="0" collapsed="false">
      <c r="A678" s="19"/>
      <c r="B678" s="9" t="s">
        <v>1380</v>
      </c>
      <c r="C678" s="28" t="s">
        <v>1381</v>
      </c>
      <c r="D678" s="8" t="s">
        <v>64</v>
      </c>
      <c r="E678" s="16" t="s">
        <v>249</v>
      </c>
      <c r="F678" s="17"/>
      <c r="G678" s="16"/>
      <c r="H678" s="16"/>
      <c r="I678" s="16"/>
      <c r="J678" s="16"/>
      <c r="K678" s="18"/>
    </row>
    <row r="679" customFormat="false" ht="156" hidden="true" customHeight="false" outlineLevel="0" collapsed="false">
      <c r="A679" s="19"/>
      <c r="B679" s="9" t="s">
        <v>1382</v>
      </c>
      <c r="C679" s="28" t="s">
        <v>1383</v>
      </c>
      <c r="D679" s="8" t="s">
        <v>30</v>
      </c>
      <c r="E679" s="16" t="s">
        <v>249</v>
      </c>
      <c r="F679" s="17"/>
      <c r="G679" s="16"/>
      <c r="H679" s="16"/>
      <c r="I679" s="16"/>
      <c r="J679" s="16"/>
      <c r="K679" s="18"/>
    </row>
    <row r="680" customFormat="false" ht="84" hidden="true" customHeight="false" outlineLevel="0" collapsed="false">
      <c r="A680" s="19"/>
      <c r="B680" s="9" t="s">
        <v>1384</v>
      </c>
      <c r="C680" s="28" t="s">
        <v>1385</v>
      </c>
      <c r="D680" s="8" t="s">
        <v>14</v>
      </c>
      <c r="E680" s="16" t="s">
        <v>249</v>
      </c>
      <c r="F680" s="17"/>
      <c r="G680" s="16"/>
      <c r="H680" s="16"/>
      <c r="I680" s="16"/>
      <c r="J680" s="16"/>
      <c r="K680" s="18"/>
    </row>
    <row r="681" customFormat="false" ht="48" hidden="true" customHeight="false" outlineLevel="0" collapsed="false">
      <c r="A681" s="19"/>
      <c r="B681" s="9" t="s">
        <v>1386</v>
      </c>
      <c r="C681" s="28" t="s">
        <v>1387</v>
      </c>
      <c r="D681" s="8" t="s">
        <v>18</v>
      </c>
      <c r="E681" s="16" t="s">
        <v>249</v>
      </c>
      <c r="F681" s="17"/>
      <c r="G681" s="16"/>
      <c r="H681" s="16"/>
      <c r="I681" s="16"/>
      <c r="J681" s="16"/>
      <c r="K681" s="18"/>
    </row>
    <row r="682" customFormat="false" ht="24" hidden="true" customHeight="false" outlineLevel="0" collapsed="false">
      <c r="A682" s="9"/>
      <c r="B682" s="9" t="s">
        <v>1388</v>
      </c>
      <c r="C682" s="28" t="s">
        <v>1389</v>
      </c>
      <c r="D682" s="21" t="s">
        <v>18</v>
      </c>
      <c r="E682" s="16" t="s">
        <v>246</v>
      </c>
      <c r="F682" s="17" t="n">
        <v>37751.640474537</v>
      </c>
      <c r="G682" s="16"/>
      <c r="H682" s="16"/>
      <c r="I682" s="16"/>
      <c r="J682" s="16"/>
      <c r="K682" s="18"/>
    </row>
    <row r="683" customFormat="false" ht="72" hidden="true" customHeight="false" outlineLevel="0" collapsed="false">
      <c r="A683" s="9"/>
      <c r="B683" s="9" t="s">
        <v>1390</v>
      </c>
      <c r="C683" s="28" t="s">
        <v>1391</v>
      </c>
      <c r="D683" s="21" t="s">
        <v>14</v>
      </c>
      <c r="E683" s="16" t="s">
        <v>246</v>
      </c>
      <c r="F683" s="17" t="n">
        <v>37751.640474537</v>
      </c>
      <c r="G683" s="16"/>
      <c r="H683" s="16"/>
      <c r="I683" s="16"/>
      <c r="J683" s="16"/>
      <c r="K683" s="18"/>
    </row>
    <row r="684" customFormat="false" ht="72" hidden="true" customHeight="false" outlineLevel="0" collapsed="false">
      <c r="A684" s="19"/>
      <c r="B684" s="9" t="s">
        <v>1392</v>
      </c>
      <c r="C684" s="28" t="s">
        <v>1393</v>
      </c>
      <c r="D684" s="8" t="s">
        <v>14</v>
      </c>
      <c r="E684" s="16" t="s">
        <v>249</v>
      </c>
      <c r="F684" s="17"/>
      <c r="G684" s="16"/>
      <c r="H684" s="16"/>
      <c r="I684" s="16"/>
      <c r="J684" s="16"/>
      <c r="K684" s="18"/>
    </row>
    <row r="685" customFormat="false" ht="72" hidden="true" customHeight="false" outlineLevel="0" collapsed="false">
      <c r="A685" s="19"/>
      <c r="B685" s="9" t="s">
        <v>1394</v>
      </c>
      <c r="C685" s="28" t="s">
        <v>1395</v>
      </c>
      <c r="D685" s="8" t="s">
        <v>14</v>
      </c>
      <c r="E685" s="16" t="s">
        <v>249</v>
      </c>
      <c r="F685" s="17"/>
      <c r="G685" s="16"/>
      <c r="H685" s="16"/>
      <c r="I685" s="16"/>
      <c r="J685" s="16"/>
      <c r="K685" s="18"/>
    </row>
    <row r="686" customFormat="false" ht="132" hidden="true" customHeight="false" outlineLevel="0" collapsed="false">
      <c r="B686" s="9" t="s">
        <v>1396</v>
      </c>
      <c r="C686" s="28" t="s">
        <v>1397</v>
      </c>
      <c r="D686" s="8" t="s">
        <v>14</v>
      </c>
      <c r="E686" s="16" t="s">
        <v>278</v>
      </c>
      <c r="F686" s="17" t="n">
        <v>42590.423287037</v>
      </c>
      <c r="G686" s="16"/>
      <c r="H686" s="16"/>
      <c r="I686" s="16"/>
      <c r="J686" s="16"/>
      <c r="K686" s="18"/>
    </row>
    <row r="687" customFormat="false" ht="108" hidden="true" customHeight="false" outlineLevel="0" collapsed="false">
      <c r="A687" s="9"/>
      <c r="B687" s="9" t="s">
        <v>1398</v>
      </c>
      <c r="C687" s="28" t="s">
        <v>1399</v>
      </c>
      <c r="D687" s="21" t="s">
        <v>53</v>
      </c>
      <c r="E687" s="16" t="s">
        <v>612</v>
      </c>
      <c r="F687" s="17" t="n">
        <v>37673.4503819444</v>
      </c>
      <c r="G687" s="16"/>
      <c r="H687" s="16"/>
      <c r="I687" s="16"/>
      <c r="J687" s="16"/>
      <c r="K687" s="18"/>
    </row>
    <row r="688" customFormat="false" ht="72" hidden="true" customHeight="false" outlineLevel="0" collapsed="false">
      <c r="A688" s="9"/>
      <c r="B688" s="9" t="s">
        <v>1400</v>
      </c>
      <c r="C688" s="28" t="s">
        <v>1401</v>
      </c>
      <c r="D688" s="21" t="s">
        <v>14</v>
      </c>
      <c r="E688" s="16" t="s">
        <v>254</v>
      </c>
      <c r="F688" s="17" t="n">
        <v>37775.733912037</v>
      </c>
      <c r="G688" s="16"/>
      <c r="H688" s="16"/>
      <c r="I688" s="16"/>
      <c r="J688" s="16"/>
      <c r="K688" s="18"/>
    </row>
    <row r="689" customFormat="false" ht="24" hidden="true" customHeight="false" outlineLevel="0" collapsed="false">
      <c r="A689" s="19"/>
      <c r="B689" s="9" t="s">
        <v>1402</v>
      </c>
      <c r="C689" s="28" t="s">
        <v>1403</v>
      </c>
      <c r="D689" s="8" t="s">
        <v>44</v>
      </c>
      <c r="E689" s="16" t="s">
        <v>249</v>
      </c>
      <c r="F689" s="17"/>
      <c r="G689" s="16"/>
      <c r="H689" s="16"/>
      <c r="I689" s="16"/>
      <c r="J689" s="16"/>
      <c r="K689" s="18"/>
    </row>
    <row r="690" customFormat="false" ht="60" hidden="true" customHeight="false" outlineLevel="0" collapsed="false">
      <c r="A690" s="19"/>
      <c r="B690" s="9" t="s">
        <v>1404</v>
      </c>
      <c r="C690" s="28" t="s">
        <v>1405</v>
      </c>
      <c r="D690" s="8" t="s">
        <v>30</v>
      </c>
      <c r="E690" s="16" t="s">
        <v>249</v>
      </c>
      <c r="F690" s="17" t="n">
        <v>39373.6432986111</v>
      </c>
      <c r="G690" s="16"/>
      <c r="H690" s="16"/>
      <c r="I690" s="16"/>
      <c r="J690" s="16"/>
      <c r="K690" s="18"/>
    </row>
    <row r="691" customFormat="false" ht="48" hidden="true" customHeight="false" outlineLevel="0" collapsed="false">
      <c r="A691" s="9"/>
      <c r="B691" s="9" t="s">
        <v>1406</v>
      </c>
      <c r="C691" s="28" t="s">
        <v>1407</v>
      </c>
      <c r="D691" s="21" t="s">
        <v>14</v>
      </c>
      <c r="E691" s="16" t="s">
        <v>269</v>
      </c>
      <c r="F691" s="17" t="n">
        <v>37622</v>
      </c>
      <c r="G691" s="16"/>
      <c r="H691" s="16"/>
      <c r="I691" s="9"/>
      <c r="J691" s="9"/>
      <c r="K691" s="18"/>
    </row>
    <row r="692" customFormat="false" ht="60" hidden="true" customHeight="false" outlineLevel="0" collapsed="false">
      <c r="A692" s="19"/>
      <c r="B692" s="9" t="s">
        <v>1408</v>
      </c>
      <c r="C692" s="28" t="s">
        <v>1405</v>
      </c>
      <c r="D692" s="8" t="s">
        <v>30</v>
      </c>
      <c r="E692" s="16" t="s">
        <v>249</v>
      </c>
      <c r="F692" s="17"/>
      <c r="G692" s="16"/>
      <c r="H692" s="16"/>
      <c r="I692" s="16"/>
      <c r="J692" s="20"/>
      <c r="K692" s="18"/>
    </row>
    <row r="693" customFormat="false" ht="120" hidden="true" customHeight="false" outlineLevel="0" collapsed="false">
      <c r="A693" s="9"/>
      <c r="B693" s="9" t="s">
        <v>1409</v>
      </c>
      <c r="C693" s="28" t="s">
        <v>1410</v>
      </c>
      <c r="D693" s="8" t="s">
        <v>18</v>
      </c>
      <c r="E693" s="16" t="s">
        <v>333</v>
      </c>
      <c r="F693" s="17" t="n">
        <v>38037.5868865741</v>
      </c>
      <c r="G693" s="16"/>
      <c r="H693" s="16"/>
      <c r="I693" s="16"/>
      <c r="J693" s="16"/>
      <c r="K693" s="18"/>
    </row>
    <row r="694" customFormat="false" ht="84" hidden="true" customHeight="false" outlineLevel="0" collapsed="false">
      <c r="A694" s="19"/>
      <c r="B694" s="9" t="s">
        <v>1411</v>
      </c>
      <c r="C694" s="28" t="s">
        <v>1412</v>
      </c>
      <c r="D694" s="8" t="s">
        <v>18</v>
      </c>
      <c r="E694" s="16" t="s">
        <v>249</v>
      </c>
      <c r="F694" s="17"/>
      <c r="G694" s="16"/>
      <c r="H694" s="16"/>
      <c r="I694" s="16"/>
      <c r="J694" s="16"/>
      <c r="K694" s="18"/>
    </row>
    <row r="695" customFormat="false" ht="60" hidden="true" customHeight="false" outlineLevel="0" collapsed="false">
      <c r="A695" s="9"/>
      <c r="B695" s="9" t="s">
        <v>1413</v>
      </c>
      <c r="C695" s="28" t="s">
        <v>1414</v>
      </c>
      <c r="D695" s="21" t="s">
        <v>44</v>
      </c>
      <c r="E695" s="16" t="s">
        <v>254</v>
      </c>
      <c r="F695" s="17" t="n">
        <v>37775.733912037</v>
      </c>
      <c r="G695" s="16"/>
      <c r="H695" s="16"/>
      <c r="I695" s="16"/>
      <c r="J695" s="16"/>
      <c r="K695" s="18"/>
    </row>
    <row r="696" customFormat="false" ht="144" hidden="true" customHeight="false" outlineLevel="0" collapsed="false">
      <c r="A696" s="19"/>
      <c r="B696" s="9" t="s">
        <v>1415</v>
      </c>
      <c r="C696" s="28" t="s">
        <v>1416</v>
      </c>
      <c r="D696" s="8" t="s">
        <v>53</v>
      </c>
      <c r="E696" s="16" t="s">
        <v>249</v>
      </c>
      <c r="F696" s="17"/>
      <c r="G696" s="16"/>
      <c r="H696" s="16"/>
      <c r="I696" s="16"/>
      <c r="J696" s="16"/>
      <c r="K696" s="18"/>
    </row>
    <row r="697" customFormat="false" ht="36" hidden="true" customHeight="false" outlineLevel="0" collapsed="false">
      <c r="A697" s="9"/>
      <c r="B697" s="9" t="s">
        <v>1417</v>
      </c>
      <c r="C697" s="28" t="s">
        <v>1418</v>
      </c>
      <c r="D697" s="21" t="s">
        <v>44</v>
      </c>
      <c r="E697" s="16" t="s">
        <v>612</v>
      </c>
      <c r="F697" s="17" t="n">
        <v>37666.4639930556</v>
      </c>
      <c r="G697" s="16"/>
      <c r="H697" s="16"/>
      <c r="I697" s="16"/>
      <c r="J697" s="16"/>
      <c r="K697" s="18"/>
    </row>
    <row r="698" customFormat="false" ht="84" hidden="true" customHeight="false" outlineLevel="0" collapsed="false">
      <c r="A698" s="9"/>
      <c r="B698" s="9" t="s">
        <v>1419</v>
      </c>
      <c r="C698" s="28" t="s">
        <v>1420</v>
      </c>
      <c r="D698" s="21" t="s">
        <v>44</v>
      </c>
      <c r="E698" s="16" t="s">
        <v>269</v>
      </c>
      <c r="F698" s="17" t="n">
        <v>37622</v>
      </c>
      <c r="G698" s="16"/>
      <c r="H698" s="16"/>
      <c r="I698" s="16"/>
      <c r="J698" s="16"/>
      <c r="K698" s="18"/>
    </row>
    <row r="699" customFormat="false" ht="168" hidden="true" customHeight="false" outlineLevel="0" collapsed="false">
      <c r="A699" s="19"/>
      <c r="B699" s="9" t="s">
        <v>1421</v>
      </c>
      <c r="C699" s="28" t="s">
        <v>1422</v>
      </c>
      <c r="D699" s="8" t="s">
        <v>44</v>
      </c>
      <c r="E699" s="16" t="s">
        <v>249</v>
      </c>
      <c r="F699" s="17"/>
      <c r="G699" s="16"/>
      <c r="H699" s="16"/>
      <c r="I699" s="16"/>
      <c r="J699" s="16"/>
      <c r="K699" s="18"/>
    </row>
    <row r="700" customFormat="false" ht="48" hidden="true" customHeight="false" outlineLevel="0" collapsed="false">
      <c r="A700" s="19"/>
      <c r="B700" s="9" t="s">
        <v>1423</v>
      </c>
      <c r="C700" s="28" t="s">
        <v>1424</v>
      </c>
      <c r="D700" s="8" t="s">
        <v>44</v>
      </c>
      <c r="E700" s="16" t="s">
        <v>249</v>
      </c>
      <c r="F700" s="17"/>
      <c r="G700" s="16"/>
      <c r="H700" s="16"/>
      <c r="I700" s="16"/>
      <c r="J700" s="20"/>
      <c r="K700" s="18"/>
    </row>
    <row r="701" customFormat="false" ht="60" hidden="true" customHeight="false" outlineLevel="0" collapsed="false">
      <c r="A701" s="9"/>
      <c r="B701" s="9" t="s">
        <v>1425</v>
      </c>
      <c r="C701" s="28" t="s">
        <v>1426</v>
      </c>
      <c r="D701" s="21" t="s">
        <v>44</v>
      </c>
      <c r="E701" s="16" t="s">
        <v>612</v>
      </c>
      <c r="F701" s="17" t="n">
        <v>37667.4166666667</v>
      </c>
      <c r="G701" s="16"/>
      <c r="H701" s="16"/>
      <c r="I701" s="16"/>
      <c r="J701" s="16"/>
      <c r="K701" s="18"/>
    </row>
    <row r="702" customFormat="false" ht="168" hidden="true" customHeight="false" outlineLevel="0" collapsed="false">
      <c r="A702" s="19"/>
      <c r="B702" s="9" t="s">
        <v>1427</v>
      </c>
      <c r="C702" s="28" t="s">
        <v>1428</v>
      </c>
      <c r="D702" s="8" t="s">
        <v>44</v>
      </c>
      <c r="E702" s="16" t="s">
        <v>249</v>
      </c>
      <c r="F702" s="17"/>
      <c r="G702" s="16"/>
      <c r="H702" s="16"/>
      <c r="I702" s="16"/>
      <c r="J702" s="16"/>
      <c r="K702" s="18"/>
    </row>
    <row r="703" customFormat="false" ht="192" hidden="true" customHeight="false" outlineLevel="0" collapsed="false">
      <c r="A703" s="19"/>
      <c r="B703" s="9" t="s">
        <v>1429</v>
      </c>
      <c r="C703" s="28" t="s">
        <v>1430</v>
      </c>
      <c r="D703" s="8" t="s">
        <v>44</v>
      </c>
      <c r="E703" s="16" t="s">
        <v>249</v>
      </c>
      <c r="F703" s="17"/>
      <c r="G703" s="16"/>
      <c r="H703" s="16"/>
      <c r="I703" s="16"/>
      <c r="J703" s="16"/>
      <c r="K703" s="18"/>
    </row>
    <row r="704" customFormat="false" ht="36" hidden="true" customHeight="false" outlineLevel="0" collapsed="false">
      <c r="A704" s="19"/>
      <c r="B704" s="9" t="s">
        <v>1431</v>
      </c>
      <c r="C704" s="28" t="s">
        <v>1432</v>
      </c>
      <c r="D704" s="8" t="s">
        <v>14</v>
      </c>
      <c r="E704" s="16"/>
      <c r="F704" s="17"/>
      <c r="G704" s="16"/>
      <c r="H704" s="16"/>
      <c r="I704" s="16"/>
      <c r="J704" s="16"/>
      <c r="K704" s="18"/>
    </row>
    <row r="705" customFormat="false" ht="48" hidden="true" customHeight="false" outlineLevel="0" collapsed="false">
      <c r="A705" s="9"/>
      <c r="B705" s="9" t="s">
        <v>1433</v>
      </c>
      <c r="C705" s="29" t="s">
        <v>1434</v>
      </c>
      <c r="D705" s="8" t="s">
        <v>18</v>
      </c>
      <c r="E705" s="16" t="s">
        <v>333</v>
      </c>
      <c r="F705" s="17" t="n">
        <v>38037.6438194444</v>
      </c>
      <c r="G705" s="16"/>
      <c r="H705" s="16"/>
      <c r="I705" s="16"/>
      <c r="J705" s="16"/>
      <c r="K705" s="18"/>
    </row>
    <row r="706" customFormat="false" ht="36" hidden="true" customHeight="false" outlineLevel="0" collapsed="false">
      <c r="A706" s="9"/>
      <c r="B706" s="9" t="s">
        <v>1435</v>
      </c>
      <c r="C706" s="29" t="s">
        <v>1436</v>
      </c>
      <c r="D706" s="8" t="s">
        <v>18</v>
      </c>
      <c r="E706" s="16" t="s">
        <v>333</v>
      </c>
      <c r="F706" s="17" t="n">
        <v>38037.6438194444</v>
      </c>
      <c r="G706" s="16"/>
      <c r="H706" s="16"/>
      <c r="I706" s="16"/>
      <c r="J706" s="16"/>
      <c r="K706" s="18"/>
    </row>
    <row r="707" customFormat="false" ht="60" hidden="true" customHeight="false" outlineLevel="0" collapsed="false">
      <c r="A707" s="19"/>
      <c r="B707" s="9" t="s">
        <v>1437</v>
      </c>
      <c r="C707" s="28" t="s">
        <v>1438</v>
      </c>
      <c r="D707" s="8" t="s">
        <v>14</v>
      </c>
      <c r="E707" s="16" t="s">
        <v>249</v>
      </c>
      <c r="F707" s="17" t="n">
        <v>39373.6537962963</v>
      </c>
      <c r="G707" s="16"/>
      <c r="H707" s="16"/>
      <c r="I707" s="16"/>
      <c r="J707" s="16"/>
      <c r="K707" s="18"/>
    </row>
    <row r="708" customFormat="false" ht="36" hidden="true" customHeight="false" outlineLevel="0" collapsed="false">
      <c r="A708" s="9"/>
      <c r="B708" s="9" t="s">
        <v>1439</v>
      </c>
      <c r="C708" s="28" t="s">
        <v>1440</v>
      </c>
      <c r="D708" s="8" t="s">
        <v>18</v>
      </c>
      <c r="F708" s="17"/>
      <c r="K708" s="18"/>
    </row>
    <row r="709" customFormat="false" ht="36" hidden="true" customHeight="false" outlineLevel="0" collapsed="false">
      <c r="B709" s="9" t="s">
        <v>1441</v>
      </c>
      <c r="C709" s="28" t="s">
        <v>1442</v>
      </c>
      <c r="D709" s="8" t="s">
        <v>14</v>
      </c>
      <c r="E709" s="0" t="s">
        <v>428</v>
      </c>
      <c r="F709" s="17" t="n">
        <v>37946.5635069444</v>
      </c>
      <c r="K709" s="18"/>
    </row>
    <row r="710" customFormat="false" ht="36" hidden="true" customHeight="false" outlineLevel="0" collapsed="false">
      <c r="B710" s="9" t="s">
        <v>1443</v>
      </c>
      <c r="C710" s="28" t="s">
        <v>1444</v>
      </c>
      <c r="D710" s="8" t="s">
        <v>14</v>
      </c>
      <c r="E710" s="0" t="s">
        <v>428</v>
      </c>
      <c r="F710" s="17" t="n">
        <v>37946.5823148148</v>
      </c>
      <c r="K710" s="18"/>
    </row>
    <row r="711" customFormat="false" ht="72" hidden="true" customHeight="false" outlineLevel="0" collapsed="false">
      <c r="A711" s="19"/>
      <c r="B711" s="9" t="s">
        <v>1445</v>
      </c>
      <c r="C711" s="28" t="s">
        <v>1446</v>
      </c>
      <c r="D711" s="8" t="s">
        <v>14</v>
      </c>
      <c r="E711" s="16" t="s">
        <v>249</v>
      </c>
      <c r="F711" s="17" t="n">
        <v>39373.6795138888</v>
      </c>
      <c r="G711" s="16"/>
      <c r="H711" s="16"/>
      <c r="I711" s="16"/>
      <c r="J711" s="16"/>
      <c r="K711" s="18"/>
    </row>
    <row r="712" customFormat="false" ht="120" hidden="true" customHeight="false" outlineLevel="0" collapsed="false">
      <c r="A712" s="19"/>
      <c r="B712" s="9" t="s">
        <v>1447</v>
      </c>
      <c r="C712" s="28" t="s">
        <v>1448</v>
      </c>
      <c r="D712" s="8" t="s">
        <v>53</v>
      </c>
      <c r="E712" s="16" t="s">
        <v>249</v>
      </c>
      <c r="F712" s="17"/>
      <c r="G712" s="16"/>
      <c r="H712" s="16"/>
      <c r="I712" s="16"/>
      <c r="J712" s="16"/>
      <c r="K712" s="18"/>
    </row>
    <row r="713" customFormat="false" ht="60" hidden="true" customHeight="false" outlineLevel="0" collapsed="false">
      <c r="A713" s="9"/>
      <c r="B713" s="9" t="s">
        <v>1449</v>
      </c>
      <c r="C713" s="28" t="s">
        <v>1450</v>
      </c>
      <c r="D713" s="21" t="s">
        <v>14</v>
      </c>
      <c r="E713" s="16" t="s">
        <v>246</v>
      </c>
      <c r="F713" s="17" t="n">
        <v>37751.640474537</v>
      </c>
      <c r="G713" s="16"/>
      <c r="H713" s="16"/>
      <c r="I713" s="16"/>
      <c r="J713" s="16"/>
      <c r="K713" s="18"/>
    </row>
    <row r="714" customFormat="false" ht="48" hidden="true" customHeight="false" outlineLevel="0" collapsed="false">
      <c r="B714" s="9" t="s">
        <v>1451</v>
      </c>
      <c r="C714" s="28" t="s">
        <v>1452</v>
      </c>
      <c r="D714" s="8" t="s">
        <v>14</v>
      </c>
      <c r="E714" s="0" t="s">
        <v>428</v>
      </c>
      <c r="F714" s="17" t="n">
        <v>37946.6137847222</v>
      </c>
      <c r="K714" s="18"/>
    </row>
    <row r="715" customFormat="false" ht="24" hidden="true" customHeight="false" outlineLevel="0" collapsed="false">
      <c r="A715" s="19"/>
      <c r="B715" s="9" t="s">
        <v>1453</v>
      </c>
      <c r="C715" s="28" t="s">
        <v>1454</v>
      </c>
      <c r="D715" s="8" t="s">
        <v>53</v>
      </c>
      <c r="E715" s="16" t="s">
        <v>249</v>
      </c>
      <c r="F715" s="17"/>
      <c r="G715" s="16"/>
      <c r="H715" s="16"/>
      <c r="I715" s="16"/>
      <c r="J715" s="16"/>
      <c r="K715" s="18"/>
    </row>
    <row r="716" customFormat="false" ht="24" hidden="true" customHeight="false" outlineLevel="0" collapsed="false">
      <c r="A716" s="19"/>
      <c r="B716" s="9" t="s">
        <v>1455</v>
      </c>
      <c r="C716" s="28" t="s">
        <v>1456</v>
      </c>
      <c r="D716" s="8" t="s">
        <v>44</v>
      </c>
      <c r="E716" s="16" t="s">
        <v>249</v>
      </c>
      <c r="F716" s="17"/>
      <c r="G716" s="16"/>
      <c r="H716" s="16"/>
      <c r="I716" s="16"/>
      <c r="J716" s="16"/>
      <c r="K716" s="18"/>
    </row>
    <row r="717" customFormat="false" ht="144" hidden="true" customHeight="false" outlineLevel="0" collapsed="false">
      <c r="A717" s="19"/>
      <c r="B717" s="9" t="s">
        <v>1457</v>
      </c>
      <c r="C717" s="28" t="s">
        <v>1458</v>
      </c>
      <c r="D717" s="8" t="s">
        <v>27</v>
      </c>
      <c r="E717" s="16" t="s">
        <v>249</v>
      </c>
      <c r="F717" s="17"/>
      <c r="G717" s="16"/>
      <c r="H717" s="16"/>
      <c r="I717" s="16"/>
      <c r="J717" s="16"/>
      <c r="K717" s="18"/>
    </row>
    <row r="718" customFormat="false" ht="168" hidden="true" customHeight="false" outlineLevel="0" collapsed="false">
      <c r="A718" s="19"/>
      <c r="B718" s="9" t="s">
        <v>1459</v>
      </c>
      <c r="C718" s="28" t="s">
        <v>1460</v>
      </c>
      <c r="D718" s="8" t="s">
        <v>44</v>
      </c>
      <c r="E718" s="16" t="s">
        <v>249</v>
      </c>
      <c r="F718" s="17"/>
      <c r="G718" s="16"/>
      <c r="H718" s="16"/>
      <c r="I718" s="16"/>
      <c r="J718" s="16"/>
      <c r="K718" s="18"/>
    </row>
    <row r="719" customFormat="false" ht="24" hidden="true" customHeight="false" outlineLevel="0" collapsed="false">
      <c r="A719" s="19"/>
      <c r="B719" s="9" t="s">
        <v>1461</v>
      </c>
      <c r="C719" s="28" t="s">
        <v>1462</v>
      </c>
      <c r="D719" s="8" t="s">
        <v>44</v>
      </c>
      <c r="E719" s="16" t="s">
        <v>249</v>
      </c>
      <c r="F719" s="17"/>
      <c r="G719" s="16"/>
      <c r="H719" s="16"/>
      <c r="I719" s="16"/>
      <c r="J719" s="16"/>
      <c r="K719" s="18"/>
    </row>
    <row r="720" customFormat="false" ht="168" hidden="true" customHeight="false" outlineLevel="0" collapsed="false">
      <c r="A720" s="19"/>
      <c r="B720" s="9" t="s">
        <v>1463</v>
      </c>
      <c r="C720" s="28" t="s">
        <v>1464</v>
      </c>
      <c r="D720" s="8" t="s">
        <v>44</v>
      </c>
      <c r="E720" s="16" t="s">
        <v>249</v>
      </c>
      <c r="F720" s="17" t="n">
        <v>39715</v>
      </c>
      <c r="G720" s="16"/>
      <c r="H720" s="16"/>
      <c r="I720" s="16"/>
      <c r="J720" s="16"/>
      <c r="K720" s="18"/>
    </row>
    <row r="721" customFormat="false" ht="96" hidden="true" customHeight="false" outlineLevel="0" collapsed="false">
      <c r="A721" s="19"/>
      <c r="B721" s="9" t="s">
        <v>1465</v>
      </c>
      <c r="C721" s="28" t="s">
        <v>1466</v>
      </c>
      <c r="D721" s="8" t="s">
        <v>53</v>
      </c>
      <c r="E721" s="16" t="s">
        <v>249</v>
      </c>
      <c r="F721" s="17"/>
      <c r="G721" s="16"/>
      <c r="H721" s="16"/>
      <c r="I721" s="16"/>
      <c r="J721" s="16"/>
      <c r="K721" s="18"/>
    </row>
    <row r="722" customFormat="false" ht="120" hidden="true" customHeight="false" outlineLevel="0" collapsed="false">
      <c r="A722" s="19"/>
      <c r="B722" s="9" t="s">
        <v>1467</v>
      </c>
      <c r="C722" s="28" t="s">
        <v>1468</v>
      </c>
      <c r="D722" s="8" t="s">
        <v>44</v>
      </c>
      <c r="E722" s="16" t="s">
        <v>249</v>
      </c>
      <c r="F722" s="17"/>
      <c r="G722" s="16"/>
      <c r="H722" s="16"/>
      <c r="I722" s="16"/>
      <c r="J722" s="16"/>
      <c r="K722" s="18"/>
    </row>
    <row r="723" customFormat="false" ht="96" hidden="true" customHeight="false" outlineLevel="0" collapsed="false">
      <c r="A723" s="9"/>
      <c r="B723" s="9" t="s">
        <v>1469</v>
      </c>
      <c r="C723" s="28" t="s">
        <v>1470</v>
      </c>
      <c r="D723" s="21" t="s">
        <v>14</v>
      </c>
      <c r="E723" s="16" t="s">
        <v>246</v>
      </c>
      <c r="F723" s="17" t="n">
        <v>37751.640474537</v>
      </c>
      <c r="G723" s="16"/>
      <c r="H723" s="16"/>
      <c r="I723" s="16"/>
      <c r="J723" s="16"/>
      <c r="K723" s="18"/>
    </row>
    <row r="724" customFormat="false" ht="108" hidden="true" customHeight="false" outlineLevel="0" collapsed="false">
      <c r="B724" s="9" t="s">
        <v>1471</v>
      </c>
      <c r="C724" s="28" t="s">
        <v>1472</v>
      </c>
      <c r="D724" s="8" t="s">
        <v>75</v>
      </c>
      <c r="E724" s="16" t="s">
        <v>278</v>
      </c>
      <c r="F724" s="17" t="n">
        <v>41684.6511921296</v>
      </c>
      <c r="G724" s="16"/>
      <c r="H724" s="16"/>
      <c r="I724" s="16"/>
      <c r="J724" s="16"/>
      <c r="K724" s="18"/>
    </row>
    <row r="725" customFormat="false" ht="60" hidden="true" customHeight="false" outlineLevel="0" collapsed="false">
      <c r="A725" s="9"/>
      <c r="B725" s="9" t="s">
        <v>1473</v>
      </c>
      <c r="C725" s="28" t="s">
        <v>1474</v>
      </c>
      <c r="D725" s="8" t="s">
        <v>14</v>
      </c>
      <c r="E725" s="16" t="s">
        <v>333</v>
      </c>
      <c r="F725" s="17" t="n">
        <v>38037.6250347222</v>
      </c>
      <c r="G725" s="16"/>
      <c r="H725" s="16"/>
      <c r="I725" s="16"/>
      <c r="J725" s="16"/>
      <c r="K725" s="18"/>
    </row>
    <row r="726" customFormat="false" ht="36" hidden="true" customHeight="false" outlineLevel="0" collapsed="false">
      <c r="A726" s="19"/>
      <c r="B726" s="9" t="s">
        <v>1475</v>
      </c>
      <c r="C726" s="28" t="s">
        <v>1476</v>
      </c>
      <c r="D726" s="8" t="s">
        <v>53</v>
      </c>
      <c r="E726" s="16" t="s">
        <v>249</v>
      </c>
      <c r="F726" s="17"/>
      <c r="G726" s="16"/>
      <c r="H726" s="16"/>
      <c r="I726" s="16"/>
      <c r="J726" s="16"/>
      <c r="K726" s="18"/>
    </row>
    <row r="727" customFormat="false" ht="36" hidden="true" customHeight="false" outlineLevel="0" collapsed="false">
      <c r="B727" s="9" t="s">
        <v>1477</v>
      </c>
      <c r="C727" s="28" t="s">
        <v>1478</v>
      </c>
      <c r="D727" s="8" t="s">
        <v>53</v>
      </c>
      <c r="E727" s="0" t="s">
        <v>857</v>
      </c>
      <c r="F727" s="17" t="n">
        <v>37944.7341666667</v>
      </c>
      <c r="K727" s="18"/>
    </row>
    <row r="728" customFormat="false" ht="60" hidden="true" customHeight="false" outlineLevel="0" collapsed="false">
      <c r="A728" s="9"/>
      <c r="B728" s="9" t="s">
        <v>1479</v>
      </c>
      <c r="C728" s="28" t="s">
        <v>1480</v>
      </c>
      <c r="D728" s="21" t="s">
        <v>53</v>
      </c>
      <c r="E728" s="16" t="s">
        <v>246</v>
      </c>
      <c r="F728" s="17" t="n">
        <v>37751.640474537</v>
      </c>
      <c r="G728" s="16"/>
      <c r="H728" s="16"/>
      <c r="I728" s="16"/>
      <c r="J728" s="16"/>
      <c r="K728" s="18"/>
    </row>
    <row r="729" customFormat="false" ht="84" hidden="true" customHeight="false" outlineLevel="0" collapsed="false">
      <c r="A729" s="9"/>
      <c r="B729" s="9" t="s">
        <v>1481</v>
      </c>
      <c r="C729" s="28" t="s">
        <v>1482</v>
      </c>
      <c r="D729" s="21" t="s">
        <v>14</v>
      </c>
      <c r="E729" s="16" t="s">
        <v>612</v>
      </c>
      <c r="F729" s="17" t="n">
        <v>37667.4166666667</v>
      </c>
      <c r="G729" s="16"/>
      <c r="H729" s="16"/>
      <c r="I729" s="16"/>
      <c r="J729" s="16"/>
      <c r="K729" s="18"/>
    </row>
    <row r="730" customFormat="false" ht="36" hidden="true" customHeight="false" outlineLevel="0" collapsed="false">
      <c r="A730" s="9"/>
      <c r="B730" s="9" t="s">
        <v>1483</v>
      </c>
      <c r="C730" s="28" t="s">
        <v>1484</v>
      </c>
      <c r="D730" s="21" t="s">
        <v>53</v>
      </c>
      <c r="E730" s="16" t="s">
        <v>246</v>
      </c>
      <c r="F730" s="17" t="n">
        <v>37814.75</v>
      </c>
      <c r="G730" s="16"/>
      <c r="H730" s="16"/>
      <c r="I730" s="16"/>
      <c r="J730" s="16"/>
      <c r="K730" s="18"/>
    </row>
    <row r="731" customFormat="false" ht="180" hidden="true" customHeight="false" outlineLevel="0" collapsed="false">
      <c r="A731" s="9"/>
      <c r="B731" s="9" t="s">
        <v>1485</v>
      </c>
      <c r="C731" s="28" t="s">
        <v>1486</v>
      </c>
      <c r="D731" s="21" t="s">
        <v>44</v>
      </c>
      <c r="E731" s="16" t="s">
        <v>269</v>
      </c>
      <c r="F731" s="17" t="n">
        <v>37622</v>
      </c>
      <c r="G731" s="16"/>
      <c r="H731" s="16"/>
      <c r="I731" s="9"/>
      <c r="J731" s="9"/>
      <c r="K731" s="18"/>
    </row>
    <row r="732" customFormat="false" ht="300" hidden="true" customHeight="false" outlineLevel="0" collapsed="false">
      <c r="A732" s="9"/>
      <c r="B732" s="9" t="s">
        <v>1487</v>
      </c>
      <c r="C732" s="28" t="s">
        <v>1488</v>
      </c>
      <c r="D732" s="21" t="s">
        <v>53</v>
      </c>
      <c r="E732" s="16" t="s">
        <v>246</v>
      </c>
      <c r="F732" s="17" t="n">
        <v>37751.640474537</v>
      </c>
      <c r="G732" s="16"/>
      <c r="H732" s="16"/>
      <c r="I732" s="16"/>
      <c r="J732" s="16"/>
      <c r="K732" s="18"/>
    </row>
    <row r="733" customFormat="false" ht="120" hidden="true" customHeight="false" outlineLevel="0" collapsed="false">
      <c r="A733" s="9"/>
      <c r="B733" s="9" t="s">
        <v>1489</v>
      </c>
      <c r="C733" s="28" t="s">
        <v>1490</v>
      </c>
      <c r="D733" s="21" t="s">
        <v>75</v>
      </c>
      <c r="E733" s="16" t="s">
        <v>246</v>
      </c>
      <c r="F733" s="17" t="n">
        <v>37751.640474537</v>
      </c>
      <c r="G733" s="16"/>
      <c r="H733" s="16"/>
      <c r="I733" s="16"/>
      <c r="J733" s="16"/>
      <c r="K733" s="18"/>
    </row>
    <row r="734" customFormat="false" ht="60" hidden="true" customHeight="false" outlineLevel="0" collapsed="false">
      <c r="A734" s="9"/>
      <c r="B734" s="9" t="s">
        <v>1491</v>
      </c>
      <c r="C734" s="28" t="s">
        <v>1492</v>
      </c>
      <c r="D734" s="21" t="s">
        <v>14</v>
      </c>
      <c r="E734" s="16" t="s">
        <v>246</v>
      </c>
      <c r="F734" s="17" t="n">
        <v>37751.640474537</v>
      </c>
      <c r="G734" s="16"/>
      <c r="H734" s="16"/>
      <c r="I734" s="16"/>
      <c r="J734" s="16"/>
      <c r="K734" s="18"/>
    </row>
    <row r="735" customFormat="false" ht="48" hidden="true" customHeight="false" outlineLevel="0" collapsed="false">
      <c r="A735" s="9"/>
      <c r="B735" s="9" t="s">
        <v>1493</v>
      </c>
      <c r="C735" s="29" t="s">
        <v>1494</v>
      </c>
      <c r="D735" s="8" t="s">
        <v>14</v>
      </c>
      <c r="E735" s="16" t="s">
        <v>333</v>
      </c>
      <c r="F735" s="17" t="n">
        <v>38037.6438194444</v>
      </c>
      <c r="G735" s="16"/>
      <c r="H735" s="16"/>
      <c r="I735" s="16"/>
      <c r="J735" s="16"/>
      <c r="K735" s="18"/>
    </row>
    <row r="736" customFormat="false" ht="156" hidden="true" customHeight="false" outlineLevel="0" collapsed="false">
      <c r="A736" s="9"/>
      <c r="B736" s="9" t="s">
        <v>1495</v>
      </c>
      <c r="C736" s="28" t="s">
        <v>1496</v>
      </c>
      <c r="D736" s="21" t="s">
        <v>14</v>
      </c>
      <c r="E736" s="16" t="s">
        <v>246</v>
      </c>
      <c r="F736" s="17" t="n">
        <v>37751.640474537</v>
      </c>
      <c r="G736" s="16"/>
      <c r="H736" s="16"/>
      <c r="I736" s="16"/>
      <c r="J736" s="16"/>
      <c r="K736" s="18"/>
    </row>
    <row r="737" customFormat="false" ht="96" hidden="true" customHeight="false" outlineLevel="0" collapsed="false">
      <c r="B737" s="9" t="s">
        <v>1497</v>
      </c>
      <c r="C737" s="28" t="s">
        <v>1498</v>
      </c>
      <c r="D737" s="8" t="s">
        <v>14</v>
      </c>
      <c r="E737" s="16" t="s">
        <v>278</v>
      </c>
      <c r="F737" s="17" t="n">
        <v>41786.4829050926</v>
      </c>
      <c r="G737" s="16"/>
      <c r="H737" s="16"/>
      <c r="I737" s="16"/>
      <c r="J737" s="16"/>
      <c r="K737" s="18"/>
    </row>
    <row r="738" customFormat="false" ht="108" hidden="true" customHeight="false" outlineLevel="0" collapsed="false">
      <c r="B738" s="9" t="s">
        <v>1499</v>
      </c>
      <c r="C738" s="28" t="s">
        <v>1500</v>
      </c>
      <c r="D738" s="8" t="s">
        <v>53</v>
      </c>
      <c r="E738" s="16" t="s">
        <v>278</v>
      </c>
      <c r="F738" s="17" t="n">
        <v>41684.6475578704</v>
      </c>
      <c r="G738" s="16"/>
      <c r="H738" s="16"/>
      <c r="I738" s="16"/>
      <c r="J738" s="16"/>
      <c r="K738" s="18"/>
    </row>
    <row r="739" customFormat="false" ht="156" hidden="true" customHeight="false" outlineLevel="0" collapsed="false">
      <c r="A739" s="9"/>
      <c r="B739" s="9" t="s">
        <v>1501</v>
      </c>
      <c r="C739" s="28" t="s">
        <v>1502</v>
      </c>
      <c r="D739" s="21" t="s">
        <v>14</v>
      </c>
      <c r="E739" s="16" t="s">
        <v>246</v>
      </c>
      <c r="F739" s="17" t="n">
        <v>37751.640474537</v>
      </c>
      <c r="G739" s="16"/>
      <c r="H739" s="16"/>
      <c r="I739" s="16"/>
      <c r="J739" s="16"/>
      <c r="K739" s="18"/>
    </row>
    <row r="740" customFormat="false" ht="132" hidden="true" customHeight="false" outlineLevel="0" collapsed="false">
      <c r="B740" s="9" t="s">
        <v>1503</v>
      </c>
      <c r="C740" s="28" t="s">
        <v>1504</v>
      </c>
      <c r="D740" s="8" t="s">
        <v>14</v>
      </c>
      <c r="E740" s="0" t="s">
        <v>428</v>
      </c>
      <c r="F740" s="17" t="n">
        <v>37946.4972800926</v>
      </c>
      <c r="K740" s="18"/>
    </row>
    <row r="741" customFormat="false" ht="48" hidden="true" customHeight="false" outlineLevel="0" collapsed="false">
      <c r="A741" s="9"/>
      <c r="B741" s="9" t="s">
        <v>1505</v>
      </c>
      <c r="C741" s="28" t="s">
        <v>1506</v>
      </c>
      <c r="D741" s="21" t="s">
        <v>44</v>
      </c>
      <c r="E741" s="16" t="s">
        <v>269</v>
      </c>
      <c r="F741" s="17" t="n">
        <v>37622</v>
      </c>
      <c r="G741" s="16"/>
      <c r="H741" s="16"/>
      <c r="I741" s="16"/>
      <c r="J741" s="16"/>
      <c r="K741" s="18"/>
    </row>
    <row r="742" customFormat="false" ht="84" hidden="true" customHeight="false" outlineLevel="0" collapsed="false">
      <c r="A742" s="19"/>
      <c r="B742" s="9" t="s">
        <v>1507</v>
      </c>
      <c r="C742" s="28" t="s">
        <v>1508</v>
      </c>
      <c r="D742" s="8" t="s">
        <v>18</v>
      </c>
      <c r="E742" s="16" t="s">
        <v>249</v>
      </c>
      <c r="F742" s="17"/>
      <c r="G742" s="16"/>
      <c r="H742" s="16"/>
      <c r="I742" s="16"/>
      <c r="J742" s="16"/>
      <c r="K742" s="18"/>
    </row>
    <row r="743" customFormat="false" ht="48" hidden="true" customHeight="false" outlineLevel="0" collapsed="false">
      <c r="A743" s="9"/>
      <c r="B743" s="9" t="s">
        <v>1509</v>
      </c>
      <c r="C743" s="28" t="s">
        <v>1510</v>
      </c>
      <c r="D743" s="8" t="s">
        <v>18</v>
      </c>
      <c r="E743" s="16" t="s">
        <v>982</v>
      </c>
      <c r="F743" s="17" t="n">
        <v>38161.5784375</v>
      </c>
      <c r="G743" s="16"/>
      <c r="H743" s="16"/>
      <c r="I743" s="16"/>
      <c r="J743" s="16"/>
      <c r="K743" s="18"/>
    </row>
    <row r="744" customFormat="false" ht="108" hidden="true" customHeight="false" outlineLevel="0" collapsed="false">
      <c r="B744" s="9" t="s">
        <v>1511</v>
      </c>
      <c r="C744" s="28" t="s">
        <v>1512</v>
      </c>
      <c r="D744" s="8" t="s">
        <v>14</v>
      </c>
      <c r="E744" s="0" t="s">
        <v>857</v>
      </c>
      <c r="F744" s="17" t="n">
        <v>37964.4082407407</v>
      </c>
      <c r="K744" s="18"/>
    </row>
    <row r="745" customFormat="false" ht="108" hidden="true" customHeight="false" outlineLevel="0" collapsed="false">
      <c r="A745" s="9"/>
      <c r="B745" s="9" t="s">
        <v>1513</v>
      </c>
      <c r="C745" s="28" t="s">
        <v>1514</v>
      </c>
      <c r="D745" s="21" t="s">
        <v>53</v>
      </c>
      <c r="E745" s="16" t="s">
        <v>269</v>
      </c>
      <c r="F745" s="17" t="n">
        <v>37622</v>
      </c>
      <c r="G745" s="16"/>
      <c r="H745" s="16"/>
      <c r="I745" s="16"/>
      <c r="J745" s="16"/>
      <c r="K745" s="18"/>
    </row>
    <row r="746" customFormat="false" ht="60" hidden="true" customHeight="false" outlineLevel="0" collapsed="false">
      <c r="A746" s="9"/>
      <c r="B746" s="9" t="s">
        <v>1515</v>
      </c>
      <c r="C746" s="28" t="s">
        <v>1516</v>
      </c>
      <c r="D746" s="21" t="s">
        <v>44</v>
      </c>
      <c r="E746" s="16" t="s">
        <v>254</v>
      </c>
      <c r="F746" s="17" t="n">
        <v>37775.733912037</v>
      </c>
      <c r="G746" s="16"/>
      <c r="H746" s="16"/>
      <c r="I746" s="16"/>
      <c r="J746" s="16"/>
      <c r="K746" s="18"/>
    </row>
    <row r="747" customFormat="false" ht="108" hidden="true" customHeight="false" outlineLevel="0" collapsed="false">
      <c r="A747" s="19"/>
      <c r="B747" s="9" t="s">
        <v>1517</v>
      </c>
      <c r="C747" s="28" t="s">
        <v>1518</v>
      </c>
      <c r="D747" s="8" t="s">
        <v>14</v>
      </c>
      <c r="E747" s="16" t="s">
        <v>249</v>
      </c>
      <c r="F747" s="17"/>
      <c r="G747" s="16"/>
      <c r="H747" s="16"/>
      <c r="I747" s="16"/>
      <c r="J747" s="16"/>
      <c r="K747" s="18"/>
    </row>
    <row r="748" customFormat="false" ht="156" hidden="true" customHeight="false" outlineLevel="0" collapsed="false">
      <c r="A748" s="19"/>
      <c r="B748" s="9" t="s">
        <v>1519</v>
      </c>
      <c r="C748" s="28" t="s">
        <v>1520</v>
      </c>
      <c r="D748" s="8" t="s">
        <v>18</v>
      </c>
      <c r="E748" s="16" t="s">
        <v>249</v>
      </c>
      <c r="F748" s="17"/>
      <c r="G748" s="16"/>
      <c r="H748" s="16"/>
      <c r="I748" s="16"/>
      <c r="J748" s="16"/>
      <c r="K748" s="18"/>
    </row>
    <row r="749" customFormat="false" ht="216" hidden="true" customHeight="false" outlineLevel="0" collapsed="false">
      <c r="A749" s="19"/>
      <c r="B749" s="9" t="s">
        <v>1521</v>
      </c>
      <c r="C749" s="28" t="s">
        <v>1522</v>
      </c>
      <c r="D749" s="8" t="s">
        <v>53</v>
      </c>
      <c r="E749" s="16" t="s">
        <v>249</v>
      </c>
      <c r="F749" s="17"/>
      <c r="G749" s="16"/>
      <c r="H749" s="16"/>
      <c r="I749" s="16"/>
      <c r="J749" s="16"/>
      <c r="K749" s="18"/>
    </row>
    <row r="750" customFormat="false" ht="144" hidden="true" customHeight="false" outlineLevel="0" collapsed="false">
      <c r="A750" s="9"/>
      <c r="B750" s="9" t="s">
        <v>1523</v>
      </c>
      <c r="C750" s="28" t="s">
        <v>1524</v>
      </c>
      <c r="D750" s="21" t="s">
        <v>14</v>
      </c>
      <c r="E750" s="16" t="s">
        <v>246</v>
      </c>
      <c r="F750" s="17" t="n">
        <v>37751.640474537</v>
      </c>
      <c r="G750" s="16"/>
      <c r="H750" s="16"/>
      <c r="I750" s="16"/>
      <c r="J750" s="16"/>
      <c r="K750" s="18"/>
    </row>
    <row r="751" customFormat="false" ht="108" hidden="true" customHeight="false" outlineLevel="0" collapsed="false">
      <c r="A751" s="9"/>
      <c r="B751" s="9" t="s">
        <v>1525</v>
      </c>
      <c r="C751" s="28" t="s">
        <v>1526</v>
      </c>
      <c r="D751" s="21" t="s">
        <v>14</v>
      </c>
      <c r="E751" s="16" t="s">
        <v>246</v>
      </c>
      <c r="F751" s="17" t="n">
        <v>37751.640474537</v>
      </c>
      <c r="G751" s="16"/>
      <c r="H751" s="16"/>
      <c r="I751" s="16"/>
      <c r="J751" s="16"/>
      <c r="K751" s="18"/>
    </row>
    <row r="752" customFormat="false" ht="36" hidden="true" customHeight="false" outlineLevel="0" collapsed="false">
      <c r="A752" s="9"/>
      <c r="B752" s="9" t="s">
        <v>1527</v>
      </c>
      <c r="C752" s="28" t="s">
        <v>1528</v>
      </c>
      <c r="D752" s="21" t="s">
        <v>14</v>
      </c>
      <c r="E752" s="16" t="s">
        <v>246</v>
      </c>
      <c r="F752" s="17" t="n">
        <v>37751.640474537</v>
      </c>
      <c r="G752" s="16"/>
      <c r="H752" s="16"/>
      <c r="I752" s="16"/>
      <c r="J752" s="16"/>
      <c r="K752" s="18"/>
    </row>
    <row r="753" customFormat="false" ht="120" hidden="true" customHeight="false" outlineLevel="0" collapsed="false">
      <c r="B753" s="9" t="s">
        <v>1529</v>
      </c>
      <c r="C753" s="28" t="s">
        <v>1530</v>
      </c>
      <c r="D753" s="8" t="s">
        <v>53</v>
      </c>
      <c r="E753" s="16" t="s">
        <v>278</v>
      </c>
      <c r="F753" s="17" t="n">
        <v>41688.5035763889</v>
      </c>
      <c r="G753" s="16"/>
      <c r="H753" s="16"/>
      <c r="I753" s="16"/>
      <c r="J753" s="16"/>
      <c r="K753" s="18"/>
    </row>
    <row r="754" customFormat="false" ht="48" hidden="true" customHeight="false" outlineLevel="0" collapsed="false">
      <c r="A754" s="9"/>
      <c r="B754" s="9" t="s">
        <v>1531</v>
      </c>
      <c r="C754" s="28" t="s">
        <v>1532</v>
      </c>
      <c r="D754" s="8" t="s">
        <v>44</v>
      </c>
      <c r="E754" s="16" t="s">
        <v>333</v>
      </c>
      <c r="F754" s="17" t="n">
        <v>38043.7013194444</v>
      </c>
      <c r="G754" s="16"/>
      <c r="H754" s="16"/>
      <c r="I754" s="16"/>
      <c r="J754" s="16"/>
      <c r="K754" s="18"/>
    </row>
    <row r="755" customFormat="false" ht="96" hidden="true" customHeight="false" outlineLevel="0" collapsed="false">
      <c r="A755" s="19"/>
      <c r="B755" s="9" t="s">
        <v>1533</v>
      </c>
      <c r="C755" s="28" t="s">
        <v>1534</v>
      </c>
      <c r="D755" s="8" t="s">
        <v>44</v>
      </c>
      <c r="E755" s="16" t="s">
        <v>249</v>
      </c>
      <c r="F755" s="17"/>
      <c r="G755" s="16"/>
      <c r="H755" s="16"/>
      <c r="I755" s="16"/>
      <c r="J755" s="16"/>
      <c r="K755" s="18"/>
    </row>
    <row r="756" customFormat="false" ht="96" hidden="true" customHeight="false" outlineLevel="0" collapsed="false">
      <c r="A756" s="9"/>
      <c r="B756" s="9" t="s">
        <v>1535</v>
      </c>
      <c r="C756" s="28" t="s">
        <v>1536</v>
      </c>
      <c r="D756" s="21" t="s">
        <v>44</v>
      </c>
      <c r="E756" s="16" t="s">
        <v>246</v>
      </c>
      <c r="F756" s="17" t="n">
        <v>37751.640474537</v>
      </c>
      <c r="G756" s="16"/>
      <c r="H756" s="16"/>
      <c r="I756" s="16"/>
      <c r="J756" s="16"/>
      <c r="K756" s="18"/>
    </row>
    <row r="757" customFormat="false" ht="156" hidden="true" customHeight="false" outlineLevel="0" collapsed="false">
      <c r="A757" s="19"/>
      <c r="B757" s="9" t="s">
        <v>1537</v>
      </c>
      <c r="C757" s="28" t="s">
        <v>1538</v>
      </c>
      <c r="D757" s="8" t="s">
        <v>53</v>
      </c>
      <c r="E757" s="16" t="s">
        <v>249</v>
      </c>
      <c r="F757" s="17"/>
      <c r="G757" s="16"/>
      <c r="H757" s="16"/>
      <c r="I757" s="16"/>
      <c r="J757" s="16"/>
      <c r="K757" s="18"/>
    </row>
    <row r="758" customFormat="false" ht="144" hidden="true" customHeight="false" outlineLevel="0" collapsed="false">
      <c r="A758" s="19"/>
      <c r="B758" s="9" t="s">
        <v>1539</v>
      </c>
      <c r="C758" s="28" t="s">
        <v>1540</v>
      </c>
      <c r="D758" s="8" t="s">
        <v>53</v>
      </c>
      <c r="E758" s="16" t="s">
        <v>249</v>
      </c>
      <c r="F758" s="17"/>
      <c r="G758" s="16"/>
      <c r="H758" s="16"/>
      <c r="I758" s="16"/>
      <c r="J758" s="16"/>
      <c r="K758" s="18"/>
    </row>
    <row r="759" customFormat="false" ht="96" hidden="true" customHeight="false" outlineLevel="0" collapsed="false">
      <c r="A759" s="9"/>
      <c r="B759" s="9" t="s">
        <v>1541</v>
      </c>
      <c r="C759" s="28" t="s">
        <v>1542</v>
      </c>
      <c r="D759" s="21" t="s">
        <v>44</v>
      </c>
      <c r="E759" s="16" t="s">
        <v>254</v>
      </c>
      <c r="F759" s="17" t="n">
        <v>37775.7339236111</v>
      </c>
      <c r="G759" s="16"/>
      <c r="H759" s="16"/>
      <c r="I759" s="16"/>
      <c r="J759" s="16"/>
      <c r="K759" s="18"/>
    </row>
    <row r="760" customFormat="false" ht="36" hidden="true" customHeight="false" outlineLevel="0" collapsed="false">
      <c r="A760" s="9"/>
      <c r="B760" s="9" t="s">
        <v>1543</v>
      </c>
      <c r="C760" s="28" t="s">
        <v>1544</v>
      </c>
      <c r="D760" s="21" t="s">
        <v>44</v>
      </c>
      <c r="E760" s="16" t="s">
        <v>269</v>
      </c>
      <c r="F760" s="17" t="n">
        <v>37622</v>
      </c>
      <c r="G760" s="16"/>
      <c r="H760" s="16"/>
      <c r="I760" s="16"/>
      <c r="J760" s="16"/>
      <c r="K760" s="18"/>
    </row>
    <row r="761" customFormat="false" ht="72" hidden="true" customHeight="false" outlineLevel="0" collapsed="false">
      <c r="A761" s="19"/>
      <c r="B761" s="9" t="s">
        <v>1545</v>
      </c>
      <c r="C761" s="28" t="s">
        <v>1546</v>
      </c>
      <c r="D761" s="8" t="s">
        <v>44</v>
      </c>
      <c r="E761" s="16" t="s">
        <v>249</v>
      </c>
      <c r="F761" s="17"/>
      <c r="G761" s="16"/>
      <c r="H761" s="16"/>
      <c r="I761" s="16"/>
      <c r="J761" s="16"/>
      <c r="K761" s="18"/>
    </row>
    <row r="762" customFormat="false" ht="84" hidden="true" customHeight="false" outlineLevel="0" collapsed="false">
      <c r="A762" s="9"/>
      <c r="B762" s="9" t="s">
        <v>1547</v>
      </c>
      <c r="C762" s="28" t="s">
        <v>1548</v>
      </c>
      <c r="D762" s="21" t="s">
        <v>44</v>
      </c>
      <c r="E762" s="16" t="s">
        <v>246</v>
      </c>
      <c r="F762" s="17" t="n">
        <v>37751.640474537</v>
      </c>
      <c r="G762" s="16"/>
      <c r="H762" s="16"/>
      <c r="I762" s="16"/>
      <c r="J762" s="16"/>
      <c r="K762" s="18"/>
    </row>
    <row r="763" customFormat="false" ht="96" hidden="true" customHeight="false" outlineLevel="0" collapsed="false">
      <c r="A763" s="9"/>
      <c r="B763" s="9" t="s">
        <v>1549</v>
      </c>
      <c r="C763" s="28" t="s">
        <v>1550</v>
      </c>
      <c r="D763" s="21" t="s">
        <v>44</v>
      </c>
      <c r="E763" s="16" t="s">
        <v>246</v>
      </c>
      <c r="F763" s="17" t="n">
        <v>37751.640474537</v>
      </c>
      <c r="G763" s="16"/>
      <c r="H763" s="16"/>
      <c r="I763" s="16"/>
      <c r="J763" s="16"/>
      <c r="K763" s="18"/>
    </row>
    <row r="764" customFormat="false" ht="120" hidden="true" customHeight="false" outlineLevel="0" collapsed="false">
      <c r="A764" s="9"/>
      <c r="B764" s="9" t="s">
        <v>1551</v>
      </c>
      <c r="C764" s="28" t="s">
        <v>1552</v>
      </c>
      <c r="D764" s="21" t="s">
        <v>44</v>
      </c>
      <c r="E764" s="16" t="s">
        <v>246</v>
      </c>
      <c r="F764" s="17" t="n">
        <v>37751.640474537</v>
      </c>
      <c r="G764" s="16"/>
      <c r="H764" s="16"/>
      <c r="I764" s="16"/>
      <c r="J764" s="16"/>
      <c r="K764" s="18"/>
    </row>
    <row r="765" customFormat="false" ht="60" hidden="true" customHeight="false" outlineLevel="0" collapsed="false">
      <c r="A765" s="9"/>
      <c r="B765" s="9" t="s">
        <v>1553</v>
      </c>
      <c r="C765" s="28" t="s">
        <v>1554</v>
      </c>
      <c r="D765" s="21" t="s">
        <v>44</v>
      </c>
      <c r="E765" s="16" t="s">
        <v>246</v>
      </c>
      <c r="F765" s="17" t="n">
        <v>37751.640474537</v>
      </c>
      <c r="G765" s="16"/>
      <c r="H765" s="16"/>
      <c r="I765" s="16"/>
      <c r="J765" s="16"/>
      <c r="K765" s="18"/>
    </row>
    <row r="766" customFormat="false" ht="72" hidden="true" customHeight="false" outlineLevel="0" collapsed="false">
      <c r="A766" s="9"/>
      <c r="B766" s="9" t="s">
        <v>1555</v>
      </c>
      <c r="C766" s="28" t="s">
        <v>1556</v>
      </c>
      <c r="D766" s="21" t="s">
        <v>44</v>
      </c>
      <c r="E766" s="16" t="s">
        <v>246</v>
      </c>
      <c r="F766" s="17" t="n">
        <v>37751.640474537</v>
      </c>
      <c r="G766" s="16"/>
      <c r="H766" s="16"/>
      <c r="I766" s="16"/>
      <c r="J766" s="16"/>
      <c r="K766" s="18"/>
    </row>
    <row r="767" customFormat="false" ht="108" hidden="true" customHeight="false" outlineLevel="0" collapsed="false">
      <c r="A767" s="9"/>
      <c r="B767" s="9" t="s">
        <v>1557</v>
      </c>
      <c r="C767" s="28" t="s">
        <v>1558</v>
      </c>
      <c r="D767" s="21" t="s">
        <v>44</v>
      </c>
      <c r="E767" s="16" t="s">
        <v>246</v>
      </c>
      <c r="F767" s="17" t="n">
        <v>37751.640474537</v>
      </c>
      <c r="G767" s="16"/>
      <c r="H767" s="16"/>
      <c r="I767" s="16"/>
      <c r="J767" s="16"/>
      <c r="K767" s="18"/>
    </row>
    <row r="768" customFormat="false" ht="108" hidden="true" customHeight="false" outlineLevel="0" collapsed="false">
      <c r="A768" s="9"/>
      <c r="B768" s="9" t="s">
        <v>1559</v>
      </c>
      <c r="C768" s="28" t="s">
        <v>1560</v>
      </c>
      <c r="D768" s="21" t="s">
        <v>44</v>
      </c>
      <c r="E768" s="16" t="s">
        <v>246</v>
      </c>
      <c r="F768" s="17" t="n">
        <v>37751.640474537</v>
      </c>
      <c r="G768" s="16"/>
      <c r="H768" s="16"/>
      <c r="I768" s="16"/>
      <c r="J768" s="16"/>
      <c r="K768" s="18"/>
    </row>
    <row r="769" customFormat="false" ht="108" hidden="true" customHeight="false" outlineLevel="0" collapsed="false">
      <c r="A769" s="9"/>
      <c r="B769" s="9" t="s">
        <v>1561</v>
      </c>
      <c r="C769" s="28" t="s">
        <v>1562</v>
      </c>
      <c r="D769" s="21" t="s">
        <v>44</v>
      </c>
      <c r="E769" s="16" t="s">
        <v>254</v>
      </c>
      <c r="F769" s="17" t="n">
        <v>37775.7339236111</v>
      </c>
      <c r="G769" s="16"/>
      <c r="H769" s="16"/>
      <c r="I769" s="16"/>
      <c r="J769" s="16"/>
      <c r="K769" s="18"/>
    </row>
    <row r="770" customFormat="false" ht="72" hidden="true" customHeight="false" outlineLevel="0" collapsed="false">
      <c r="B770" s="9" t="s">
        <v>1563</v>
      </c>
      <c r="C770" s="28" t="s">
        <v>1564</v>
      </c>
      <c r="D770" s="8" t="s">
        <v>44</v>
      </c>
      <c r="E770" s="16" t="s">
        <v>278</v>
      </c>
      <c r="F770" s="17" t="n">
        <v>42590.441724537</v>
      </c>
      <c r="G770" s="16"/>
      <c r="H770" s="16"/>
      <c r="I770" s="16"/>
      <c r="J770" s="16"/>
      <c r="K770" s="18"/>
    </row>
    <row r="771" customFormat="false" ht="84" hidden="true" customHeight="false" outlineLevel="0" collapsed="false">
      <c r="A771" s="9"/>
      <c r="B771" s="9" t="s">
        <v>1565</v>
      </c>
      <c r="C771" s="28" t="s">
        <v>1566</v>
      </c>
      <c r="D771" s="21" t="s">
        <v>44</v>
      </c>
      <c r="E771" s="16" t="s">
        <v>246</v>
      </c>
      <c r="F771" s="17" t="n">
        <v>37751.640474537</v>
      </c>
      <c r="G771" s="16"/>
      <c r="H771" s="16"/>
      <c r="I771" s="16"/>
      <c r="J771" s="16"/>
      <c r="K771" s="18"/>
    </row>
    <row r="772" customFormat="false" ht="108" hidden="true" customHeight="false" outlineLevel="0" collapsed="false">
      <c r="A772" s="9"/>
      <c r="B772" s="9" t="s">
        <v>1567</v>
      </c>
      <c r="C772" s="28" t="s">
        <v>1568</v>
      </c>
      <c r="D772" s="21" t="s">
        <v>44</v>
      </c>
      <c r="E772" s="16" t="s">
        <v>246</v>
      </c>
      <c r="F772" s="17" t="n">
        <v>37751.640474537</v>
      </c>
      <c r="G772" s="16"/>
      <c r="H772" s="16"/>
      <c r="I772" s="16"/>
      <c r="J772" s="16"/>
      <c r="K772" s="18"/>
    </row>
    <row r="773" customFormat="false" ht="96" hidden="true" customHeight="false" outlineLevel="0" collapsed="false">
      <c r="A773" s="9"/>
      <c r="B773" s="9" t="s">
        <v>1569</v>
      </c>
      <c r="C773" s="28" t="s">
        <v>1570</v>
      </c>
      <c r="D773" s="21" t="s">
        <v>44</v>
      </c>
      <c r="E773" s="16" t="s">
        <v>246</v>
      </c>
      <c r="F773" s="17" t="n">
        <v>37751.640474537</v>
      </c>
      <c r="G773" s="16"/>
      <c r="H773" s="16"/>
      <c r="I773" s="16"/>
      <c r="J773" s="16"/>
      <c r="K773" s="18"/>
    </row>
    <row r="774" customFormat="false" ht="180" hidden="true" customHeight="false" outlineLevel="0" collapsed="false">
      <c r="A774" s="9"/>
      <c r="B774" s="9" t="s">
        <v>1571</v>
      </c>
      <c r="C774" s="28" t="s">
        <v>1572</v>
      </c>
      <c r="D774" s="21" t="s">
        <v>14</v>
      </c>
      <c r="E774" s="16" t="s">
        <v>246</v>
      </c>
      <c r="F774" s="17" t="n">
        <v>37751.640474537</v>
      </c>
      <c r="G774" s="16"/>
      <c r="H774" s="16"/>
      <c r="I774" s="16"/>
      <c r="J774" s="16"/>
      <c r="K774" s="18"/>
    </row>
    <row r="775" customFormat="false" ht="168" hidden="true" customHeight="false" outlineLevel="0" collapsed="false">
      <c r="A775" s="19"/>
      <c r="B775" s="9" t="s">
        <v>1573</v>
      </c>
      <c r="C775" s="28" t="s">
        <v>1574</v>
      </c>
      <c r="D775" s="8" t="s">
        <v>14</v>
      </c>
      <c r="E775" s="16" t="s">
        <v>249</v>
      </c>
      <c r="F775" s="17"/>
      <c r="G775" s="16"/>
      <c r="H775" s="16"/>
      <c r="I775" s="16"/>
      <c r="J775" s="16"/>
      <c r="K775" s="18"/>
    </row>
    <row r="776" customFormat="false" ht="36" hidden="true" customHeight="false" outlineLevel="0" collapsed="false">
      <c r="A776" s="19"/>
      <c r="B776" s="9" t="s">
        <v>1575</v>
      </c>
      <c r="C776" s="28" t="s">
        <v>1576</v>
      </c>
      <c r="D776" s="8" t="s">
        <v>14</v>
      </c>
      <c r="E776" s="16" t="s">
        <v>249</v>
      </c>
      <c r="F776" s="17"/>
      <c r="G776" s="16"/>
      <c r="H776" s="16"/>
      <c r="I776" s="16"/>
      <c r="J776" s="16"/>
      <c r="K776" s="18"/>
    </row>
    <row r="777" customFormat="false" ht="108" hidden="true" customHeight="false" outlineLevel="0" collapsed="false">
      <c r="A777" s="19"/>
      <c r="B777" s="9" t="s">
        <v>1577</v>
      </c>
      <c r="C777" s="28" t="s">
        <v>1578</v>
      </c>
      <c r="D777" s="8" t="s">
        <v>14</v>
      </c>
      <c r="E777" s="16" t="s">
        <v>249</v>
      </c>
      <c r="F777" s="17"/>
      <c r="G777" s="16"/>
      <c r="H777" s="16"/>
      <c r="I777" s="16"/>
      <c r="J777" s="16"/>
      <c r="K777" s="18"/>
    </row>
    <row r="778" customFormat="false" ht="120" hidden="true" customHeight="false" outlineLevel="0" collapsed="false">
      <c r="A778" s="19"/>
      <c r="B778" s="9" t="s">
        <v>1579</v>
      </c>
      <c r="C778" s="28" t="s">
        <v>1580</v>
      </c>
      <c r="D778" s="8" t="s">
        <v>14</v>
      </c>
      <c r="E778" s="16" t="s">
        <v>249</v>
      </c>
      <c r="F778" s="17"/>
      <c r="G778" s="16"/>
      <c r="H778" s="16"/>
      <c r="I778" s="16"/>
      <c r="J778" s="16"/>
      <c r="K778" s="18"/>
    </row>
    <row r="779" s="18" customFormat="true" ht="48" hidden="true" customHeight="false" outlineLevel="0" collapsed="false">
      <c r="A779" s="19"/>
      <c r="B779" s="9" t="s">
        <v>1581</v>
      </c>
      <c r="C779" s="24" t="s">
        <v>1582</v>
      </c>
      <c r="D779" s="8" t="s">
        <v>14</v>
      </c>
      <c r="E779" s="16" t="s">
        <v>249</v>
      </c>
      <c r="F779" s="17"/>
      <c r="G779" s="16"/>
      <c r="H779" s="16"/>
      <c r="I779" s="16"/>
      <c r="J779" s="16"/>
    </row>
    <row r="780" customFormat="false" ht="228" hidden="true" customHeight="false" outlineLevel="0" collapsed="false">
      <c r="A780" s="19"/>
      <c r="B780" s="9" t="s">
        <v>1583</v>
      </c>
      <c r="C780" s="28" t="s">
        <v>1584</v>
      </c>
      <c r="D780" s="8" t="s">
        <v>14</v>
      </c>
      <c r="E780" s="16" t="s">
        <v>249</v>
      </c>
      <c r="F780" s="17"/>
      <c r="G780" s="16"/>
      <c r="H780" s="16"/>
      <c r="I780" s="16"/>
      <c r="J780" s="16"/>
      <c r="K780" s="18"/>
    </row>
    <row r="781" customFormat="false" ht="96" hidden="true" customHeight="false" outlineLevel="0" collapsed="false">
      <c r="A781" s="9"/>
      <c r="B781" s="9" t="s">
        <v>1585</v>
      </c>
      <c r="C781" s="28" t="s">
        <v>1586</v>
      </c>
      <c r="D781" s="21" t="s">
        <v>14</v>
      </c>
      <c r="E781" s="16" t="s">
        <v>246</v>
      </c>
      <c r="F781" s="17" t="n">
        <v>37751.640474537</v>
      </c>
      <c r="G781" s="16"/>
      <c r="H781" s="16"/>
      <c r="I781" s="16"/>
      <c r="J781" s="16"/>
      <c r="K781" s="18"/>
    </row>
    <row r="782" customFormat="false" ht="12.75" hidden="true" customHeight="false" outlineLevel="0" collapsed="false">
      <c r="A782" s="19"/>
      <c r="B782" s="9" t="s">
        <v>1587</v>
      </c>
      <c r="C782" s="24" t="s">
        <v>1588</v>
      </c>
      <c r="D782" s="8" t="s">
        <v>44</v>
      </c>
      <c r="E782" s="16" t="s">
        <v>249</v>
      </c>
      <c r="F782" s="17"/>
      <c r="G782" s="16"/>
      <c r="H782" s="16"/>
      <c r="I782" s="16"/>
      <c r="J782" s="16"/>
      <c r="K782" s="18"/>
    </row>
    <row r="783" customFormat="false" ht="24" hidden="true" customHeight="false" outlineLevel="0" collapsed="false">
      <c r="A783" s="19"/>
      <c r="B783" s="9" t="s">
        <v>1589</v>
      </c>
      <c r="C783" s="28" t="s">
        <v>1590</v>
      </c>
      <c r="D783" s="8" t="s">
        <v>44</v>
      </c>
      <c r="E783" s="16" t="s">
        <v>249</v>
      </c>
      <c r="F783" s="17"/>
      <c r="G783" s="16"/>
      <c r="H783" s="16"/>
      <c r="I783" s="16"/>
      <c r="J783" s="16"/>
      <c r="K783" s="18"/>
    </row>
    <row r="784" customFormat="false" ht="156" hidden="true" customHeight="false" outlineLevel="0" collapsed="false">
      <c r="A784" s="9"/>
      <c r="B784" s="9" t="s">
        <v>1591</v>
      </c>
      <c r="C784" s="29" t="s">
        <v>1592</v>
      </c>
      <c r="D784" s="8" t="s">
        <v>18</v>
      </c>
      <c r="E784" s="16" t="s">
        <v>333</v>
      </c>
      <c r="F784" s="17" t="n">
        <v>38037.6438078704</v>
      </c>
      <c r="G784" s="16"/>
      <c r="H784" s="16"/>
      <c r="I784" s="16"/>
      <c r="J784" s="16"/>
      <c r="K784" s="18"/>
    </row>
    <row r="785" customFormat="false" ht="192" hidden="true" customHeight="false" outlineLevel="0" collapsed="false">
      <c r="A785" s="19"/>
      <c r="B785" s="9" t="s">
        <v>1593</v>
      </c>
      <c r="C785" s="28" t="s">
        <v>1594</v>
      </c>
      <c r="D785" s="8" t="s">
        <v>44</v>
      </c>
      <c r="E785" s="16" t="s">
        <v>249</v>
      </c>
      <c r="F785" s="17"/>
      <c r="G785" s="16"/>
      <c r="H785" s="16"/>
      <c r="I785" s="16"/>
      <c r="J785" s="16"/>
      <c r="K785" s="18"/>
    </row>
    <row r="786" customFormat="false" ht="192" hidden="true" customHeight="false" outlineLevel="0" collapsed="false">
      <c r="B786" s="9" t="s">
        <v>1595</v>
      </c>
      <c r="C786" s="24" t="s">
        <v>1596</v>
      </c>
      <c r="D786" s="8" t="s">
        <v>44</v>
      </c>
      <c r="E786" s="16" t="s">
        <v>278</v>
      </c>
      <c r="F786" s="17" t="n">
        <v>41786.4638541667</v>
      </c>
      <c r="G786" s="16"/>
      <c r="H786" s="16"/>
      <c r="I786" s="16"/>
      <c r="J786" s="16"/>
      <c r="K786" s="18"/>
    </row>
    <row r="787" customFormat="false" ht="180" hidden="true" customHeight="false" outlineLevel="0" collapsed="false">
      <c r="B787" s="9" t="s">
        <v>1597</v>
      </c>
      <c r="C787" s="28" t="s">
        <v>1598</v>
      </c>
      <c r="D787" s="8" t="s">
        <v>44</v>
      </c>
      <c r="E787" s="16" t="s">
        <v>278</v>
      </c>
      <c r="F787" s="17" t="n">
        <v>41684.7470486111</v>
      </c>
      <c r="G787" s="16"/>
      <c r="H787" s="16"/>
      <c r="I787" s="16"/>
      <c r="J787" s="16"/>
      <c r="K787" s="18"/>
    </row>
    <row r="788" customFormat="false" ht="96" hidden="true" customHeight="false" outlineLevel="0" collapsed="false">
      <c r="A788" s="19"/>
      <c r="B788" s="9" t="s">
        <v>1599</v>
      </c>
      <c r="C788" s="28" t="s">
        <v>1600</v>
      </c>
      <c r="D788" s="8" t="s">
        <v>18</v>
      </c>
      <c r="E788" s="16" t="s">
        <v>249</v>
      </c>
      <c r="F788" s="17" t="n">
        <v>39373.6416782407</v>
      </c>
      <c r="G788" s="16"/>
      <c r="H788" s="16"/>
      <c r="I788" s="16"/>
      <c r="J788" s="16"/>
      <c r="K788" s="18"/>
    </row>
    <row r="789" customFormat="false" ht="36" hidden="true" customHeight="false" outlineLevel="0" collapsed="false">
      <c r="A789" s="19"/>
      <c r="B789" s="9" t="s">
        <v>1601</v>
      </c>
      <c r="C789" s="28" t="s">
        <v>1602</v>
      </c>
      <c r="D789" s="8" t="s">
        <v>53</v>
      </c>
      <c r="E789" s="16" t="s">
        <v>249</v>
      </c>
      <c r="F789" s="17"/>
      <c r="G789" s="16"/>
      <c r="H789" s="16"/>
      <c r="I789" s="16"/>
      <c r="J789" s="16"/>
      <c r="K789" s="18"/>
    </row>
    <row r="790" customFormat="false" ht="288" hidden="true" customHeight="false" outlineLevel="0" collapsed="false">
      <c r="B790" s="9" t="s">
        <v>1603</v>
      </c>
      <c r="C790" s="24" t="s">
        <v>1604</v>
      </c>
      <c r="D790" s="8" t="s">
        <v>75</v>
      </c>
      <c r="E790" s="16" t="s">
        <v>278</v>
      </c>
      <c r="F790" s="17" t="n">
        <v>41786.3920023148</v>
      </c>
      <c r="G790" s="16"/>
      <c r="H790" s="16"/>
      <c r="I790" s="16"/>
      <c r="J790" s="16"/>
      <c r="K790" s="18"/>
    </row>
    <row r="791" customFormat="false" ht="276" hidden="true" customHeight="false" outlineLevel="0" collapsed="false">
      <c r="B791" s="9" t="s">
        <v>1605</v>
      </c>
      <c r="C791" s="24" t="s">
        <v>1606</v>
      </c>
      <c r="D791" s="8" t="s">
        <v>1607</v>
      </c>
      <c r="E791" s="16" t="s">
        <v>278</v>
      </c>
      <c r="F791" s="17" t="n">
        <v>41786.6437847222</v>
      </c>
      <c r="G791" s="16"/>
      <c r="H791" s="16"/>
      <c r="I791" s="16"/>
      <c r="J791" s="16"/>
      <c r="K791" s="18"/>
    </row>
    <row r="792" customFormat="false" ht="48" hidden="true" customHeight="false" outlineLevel="0" collapsed="false">
      <c r="A792" s="9"/>
      <c r="B792" s="9" t="s">
        <v>1608</v>
      </c>
      <c r="C792" s="24" t="s">
        <v>1609</v>
      </c>
      <c r="D792" s="21" t="s">
        <v>75</v>
      </c>
      <c r="E792" s="16" t="s">
        <v>254</v>
      </c>
      <c r="F792" s="17" t="n">
        <v>37775.733912037</v>
      </c>
      <c r="G792" s="16"/>
      <c r="H792" s="16"/>
      <c r="I792" s="16"/>
      <c r="J792" s="16"/>
      <c r="K792" s="18"/>
    </row>
    <row r="793" customFormat="false" ht="84" hidden="true" customHeight="false" outlineLevel="0" collapsed="false">
      <c r="A793" s="19"/>
      <c r="B793" s="9" t="s">
        <v>1610</v>
      </c>
      <c r="C793" s="28" t="s">
        <v>1611</v>
      </c>
      <c r="D793" s="8" t="s">
        <v>75</v>
      </c>
      <c r="E793" s="16" t="s">
        <v>249</v>
      </c>
      <c r="F793" s="17"/>
      <c r="G793" s="16"/>
      <c r="H793" s="16"/>
      <c r="I793" s="16"/>
      <c r="J793" s="16"/>
      <c r="K793" s="18"/>
    </row>
    <row r="794" customFormat="false" ht="216" hidden="true" customHeight="false" outlineLevel="0" collapsed="false">
      <c r="A794" s="19"/>
      <c r="B794" s="9" t="s">
        <v>1612</v>
      </c>
      <c r="C794" s="24" t="s">
        <v>1613</v>
      </c>
      <c r="D794" s="8" t="s">
        <v>75</v>
      </c>
      <c r="E794" s="16" t="s">
        <v>249</v>
      </c>
      <c r="F794" s="17"/>
      <c r="G794" s="16"/>
      <c r="H794" s="16"/>
      <c r="I794" s="16"/>
      <c r="J794" s="16"/>
      <c r="K794" s="18"/>
    </row>
    <row r="795" customFormat="false" ht="240" hidden="true" customHeight="false" outlineLevel="0" collapsed="false">
      <c r="A795" s="19"/>
      <c r="B795" s="9" t="s">
        <v>1614</v>
      </c>
      <c r="C795" s="24" t="s">
        <v>1615</v>
      </c>
      <c r="D795" s="8" t="s">
        <v>75</v>
      </c>
      <c r="E795" s="16" t="s">
        <v>249</v>
      </c>
      <c r="F795" s="17"/>
      <c r="G795" s="16"/>
      <c r="H795" s="16"/>
      <c r="I795" s="16"/>
      <c r="J795" s="16"/>
      <c r="K795" s="18"/>
    </row>
    <row r="796" customFormat="false" ht="312" hidden="true" customHeight="false" outlineLevel="0" collapsed="false">
      <c r="A796" s="19"/>
      <c r="B796" s="9" t="s">
        <v>1616</v>
      </c>
      <c r="C796" s="24" t="s">
        <v>1617</v>
      </c>
      <c r="D796" s="8" t="s">
        <v>64</v>
      </c>
      <c r="E796" s="16" t="s">
        <v>249</v>
      </c>
      <c r="F796" s="17"/>
      <c r="G796" s="16"/>
      <c r="H796" s="16"/>
      <c r="I796" s="16"/>
      <c r="J796" s="16"/>
      <c r="K796" s="18"/>
    </row>
    <row r="797" customFormat="false" ht="216" hidden="true" customHeight="false" outlineLevel="0" collapsed="false">
      <c r="A797" s="19"/>
      <c r="B797" s="9" t="s">
        <v>1618</v>
      </c>
      <c r="C797" s="28" t="s">
        <v>1619</v>
      </c>
      <c r="D797" s="8" t="s">
        <v>75</v>
      </c>
      <c r="E797" s="16" t="s">
        <v>249</v>
      </c>
      <c r="F797" s="17" t="n">
        <v>39373.6359375</v>
      </c>
      <c r="G797" s="16"/>
      <c r="H797" s="16"/>
      <c r="I797" s="16"/>
      <c r="J797" s="16"/>
      <c r="K797" s="18"/>
    </row>
    <row r="798" customFormat="false" ht="216" hidden="true" customHeight="false" outlineLevel="0" collapsed="false">
      <c r="A798" s="19"/>
      <c r="B798" s="9" t="s">
        <v>1620</v>
      </c>
      <c r="C798" s="24" t="s">
        <v>1621</v>
      </c>
      <c r="D798" s="8" t="s">
        <v>75</v>
      </c>
      <c r="E798" s="16" t="s">
        <v>249</v>
      </c>
      <c r="F798" s="17"/>
      <c r="G798" s="16"/>
      <c r="H798" s="16"/>
      <c r="I798" s="16"/>
      <c r="J798" s="16"/>
      <c r="K798" s="18"/>
    </row>
    <row r="799" customFormat="false" ht="216" hidden="true" customHeight="false" outlineLevel="0" collapsed="false">
      <c r="A799" s="19"/>
      <c r="B799" s="9" t="s">
        <v>1622</v>
      </c>
      <c r="C799" s="24" t="s">
        <v>1621</v>
      </c>
      <c r="D799" s="8" t="s">
        <v>75</v>
      </c>
      <c r="E799" s="16" t="s">
        <v>249</v>
      </c>
      <c r="F799" s="17" t="n">
        <v>39373.6359375</v>
      </c>
      <c r="G799" s="16"/>
      <c r="H799" s="16"/>
      <c r="I799" s="16"/>
      <c r="J799" s="16"/>
      <c r="K799" s="18"/>
    </row>
    <row r="800" customFormat="false" ht="216" hidden="true" customHeight="false" outlineLevel="0" collapsed="false">
      <c r="B800" s="9" t="s">
        <v>1623</v>
      </c>
      <c r="C800" s="24" t="s">
        <v>1624</v>
      </c>
      <c r="D800" s="8" t="s">
        <v>75</v>
      </c>
      <c r="E800" s="16" t="s">
        <v>278</v>
      </c>
      <c r="F800" s="17" t="n">
        <v>41498.6289583333</v>
      </c>
      <c r="G800" s="16"/>
      <c r="H800" s="16"/>
      <c r="I800" s="16"/>
      <c r="J800" s="16"/>
      <c r="K800" s="18"/>
    </row>
    <row r="801" customFormat="false" ht="48" hidden="true" customHeight="false" outlineLevel="0" collapsed="false">
      <c r="A801" s="19"/>
      <c r="B801" s="9" t="s">
        <v>1625</v>
      </c>
      <c r="C801" s="24" t="s">
        <v>1626</v>
      </c>
      <c r="D801" s="8" t="s">
        <v>75</v>
      </c>
      <c r="E801" s="16" t="s">
        <v>249</v>
      </c>
      <c r="F801" s="17"/>
      <c r="G801" s="16"/>
      <c r="H801" s="16"/>
      <c r="I801" s="16"/>
      <c r="J801" s="16"/>
      <c r="K801" s="18"/>
    </row>
    <row r="802" customFormat="false" ht="300" hidden="true" customHeight="false" outlineLevel="0" collapsed="false">
      <c r="A802" s="19"/>
      <c r="B802" s="9" t="s">
        <v>1627</v>
      </c>
      <c r="C802" s="24" t="s">
        <v>1628</v>
      </c>
      <c r="D802" s="8" t="s">
        <v>64</v>
      </c>
      <c r="E802" s="16" t="s">
        <v>249</v>
      </c>
      <c r="F802" s="17"/>
      <c r="G802" s="16"/>
      <c r="H802" s="16"/>
      <c r="I802" s="16"/>
      <c r="J802" s="16"/>
      <c r="K802" s="18"/>
    </row>
    <row r="803" customFormat="false" ht="216" hidden="true" customHeight="false" outlineLevel="0" collapsed="false">
      <c r="A803" s="19"/>
      <c r="B803" s="9" t="s">
        <v>1629</v>
      </c>
      <c r="C803" s="24" t="s">
        <v>1624</v>
      </c>
      <c r="D803" s="8" t="s">
        <v>75</v>
      </c>
      <c r="E803" s="16" t="s">
        <v>249</v>
      </c>
      <c r="F803" s="17" t="n">
        <v>39373.6359375</v>
      </c>
      <c r="G803" s="16"/>
      <c r="H803" s="16"/>
      <c r="I803" s="16"/>
      <c r="J803" s="16"/>
      <c r="K803" s="18"/>
    </row>
    <row r="804" customFormat="false" ht="108" hidden="true" customHeight="false" outlineLevel="0" collapsed="false">
      <c r="A804" s="19"/>
      <c r="B804" s="9" t="s">
        <v>1630</v>
      </c>
      <c r="C804" s="24" t="s">
        <v>1631</v>
      </c>
      <c r="D804" s="8" t="s">
        <v>75</v>
      </c>
      <c r="E804" s="16" t="s">
        <v>249</v>
      </c>
      <c r="F804" s="17"/>
      <c r="G804" s="16"/>
      <c r="H804" s="16"/>
      <c r="I804" s="16"/>
      <c r="J804" s="16"/>
      <c r="K804" s="18"/>
    </row>
    <row r="805" customFormat="false" ht="216" hidden="true" customHeight="false" outlineLevel="0" collapsed="false">
      <c r="A805" s="19"/>
      <c r="B805" s="9" t="s">
        <v>1632</v>
      </c>
      <c r="C805" s="24" t="s">
        <v>1624</v>
      </c>
      <c r="D805" s="8" t="s">
        <v>75</v>
      </c>
      <c r="E805" s="16" t="s">
        <v>249</v>
      </c>
      <c r="F805" s="17"/>
      <c r="G805" s="16"/>
      <c r="H805" s="16"/>
      <c r="I805" s="16"/>
      <c r="J805" s="16"/>
      <c r="K805" s="18"/>
    </row>
    <row r="806" customFormat="false" ht="216" hidden="true" customHeight="false" outlineLevel="0" collapsed="false">
      <c r="B806" s="9" t="s">
        <v>1633</v>
      </c>
      <c r="C806" s="24" t="s">
        <v>1624</v>
      </c>
      <c r="D806" s="8" t="s">
        <v>75</v>
      </c>
      <c r="E806" s="16" t="s">
        <v>278</v>
      </c>
      <c r="F806" s="17" t="n">
        <v>42590.4083333333</v>
      </c>
      <c r="G806" s="16"/>
      <c r="H806" s="16"/>
      <c r="I806" s="16"/>
      <c r="J806" s="16"/>
      <c r="K806" s="18"/>
    </row>
    <row r="807" customFormat="false" ht="192" hidden="true" customHeight="false" outlineLevel="0" collapsed="false">
      <c r="A807" s="19"/>
      <c r="B807" s="9" t="s">
        <v>1634</v>
      </c>
      <c r="C807" s="24" t="s">
        <v>1635</v>
      </c>
      <c r="D807" s="8" t="s">
        <v>53</v>
      </c>
      <c r="E807" s="16" t="s">
        <v>249</v>
      </c>
      <c r="F807" s="17"/>
      <c r="G807" s="16"/>
      <c r="H807" s="16"/>
      <c r="I807" s="16"/>
      <c r="J807" s="16"/>
      <c r="K807" s="18"/>
    </row>
    <row r="808" customFormat="false" ht="72" hidden="true" customHeight="false" outlineLevel="0" collapsed="false">
      <c r="B808" s="9" t="s">
        <v>1636</v>
      </c>
      <c r="C808" s="24" t="s">
        <v>1637</v>
      </c>
      <c r="D808" s="22" t="s">
        <v>53</v>
      </c>
      <c r="E808" s="16" t="s">
        <v>278</v>
      </c>
      <c r="F808" s="17" t="n">
        <v>41786.6867824074</v>
      </c>
      <c r="G808" s="16"/>
      <c r="H808" s="16"/>
      <c r="I808" s="16"/>
      <c r="J808" s="16"/>
      <c r="K808" s="18"/>
    </row>
    <row r="809" customFormat="false" ht="84" hidden="true" customHeight="false" outlineLevel="0" collapsed="false">
      <c r="A809" s="9"/>
      <c r="B809" s="9" t="s">
        <v>1638</v>
      </c>
      <c r="C809" s="24" t="s">
        <v>1639</v>
      </c>
      <c r="D809" s="8" t="s">
        <v>14</v>
      </c>
      <c r="E809" s="16" t="s">
        <v>333</v>
      </c>
      <c r="F809" s="17" t="n">
        <v>38037.6356597222</v>
      </c>
      <c r="G809" s="16"/>
      <c r="H809" s="16"/>
      <c r="I809" s="16"/>
      <c r="J809" s="16"/>
      <c r="K809" s="18"/>
    </row>
    <row r="810" customFormat="false" ht="96" hidden="true" customHeight="false" outlineLevel="0" collapsed="false">
      <c r="A810" s="9"/>
      <c r="B810" s="9" t="s">
        <v>1640</v>
      </c>
      <c r="C810" s="24" t="s">
        <v>1641</v>
      </c>
      <c r="D810" s="21" t="s">
        <v>18</v>
      </c>
      <c r="E810" s="16" t="s">
        <v>246</v>
      </c>
      <c r="F810" s="17" t="n">
        <v>37751.640474537</v>
      </c>
      <c r="G810" s="16"/>
      <c r="H810" s="16"/>
      <c r="I810" s="16"/>
      <c r="J810" s="16"/>
      <c r="K810" s="18"/>
    </row>
    <row r="811" customFormat="false" ht="72" hidden="true" customHeight="false" outlineLevel="0" collapsed="false">
      <c r="B811" s="9" t="s">
        <v>1642</v>
      </c>
      <c r="C811" s="24" t="s">
        <v>1643</v>
      </c>
      <c r="D811" s="8" t="s">
        <v>53</v>
      </c>
      <c r="E811" s="16" t="s">
        <v>278</v>
      </c>
      <c r="F811" s="17" t="n">
        <v>41786.7102430556</v>
      </c>
      <c r="G811" s="16"/>
      <c r="H811" s="16"/>
      <c r="I811" s="16"/>
      <c r="J811" s="16"/>
      <c r="K811" s="18"/>
    </row>
    <row r="812" customFormat="false" ht="84" hidden="true" customHeight="false" outlineLevel="0" collapsed="false">
      <c r="A812" s="9"/>
      <c r="B812" s="9" t="s">
        <v>1644</v>
      </c>
      <c r="C812" s="24" t="s">
        <v>1645</v>
      </c>
      <c r="D812" s="21" t="s">
        <v>75</v>
      </c>
      <c r="E812" s="16" t="s">
        <v>627</v>
      </c>
      <c r="F812" s="17" t="n">
        <v>37775.7938194444</v>
      </c>
      <c r="G812" s="16"/>
      <c r="H812" s="16"/>
      <c r="I812" s="16"/>
      <c r="J812" s="16"/>
      <c r="K812" s="18"/>
    </row>
    <row r="813" customFormat="false" ht="156" hidden="true" customHeight="false" outlineLevel="0" collapsed="false">
      <c r="A813" s="19"/>
      <c r="B813" s="9" t="s">
        <v>1646</v>
      </c>
      <c r="C813" s="24" t="s">
        <v>1647</v>
      </c>
      <c r="D813" s="8" t="s">
        <v>53</v>
      </c>
      <c r="E813" s="16" t="s">
        <v>249</v>
      </c>
      <c r="F813" s="17"/>
      <c r="G813" s="16"/>
      <c r="H813" s="16"/>
      <c r="I813" s="16"/>
      <c r="J813" s="16"/>
      <c r="K813" s="18"/>
    </row>
    <row r="814" customFormat="false" ht="24" hidden="true" customHeight="false" outlineLevel="0" collapsed="false">
      <c r="A814" s="19"/>
      <c r="B814" s="9" t="s">
        <v>1648</v>
      </c>
      <c r="C814" s="24" t="s">
        <v>1649</v>
      </c>
      <c r="D814" s="8" t="s">
        <v>14</v>
      </c>
      <c r="E814" s="16" t="s">
        <v>249</v>
      </c>
      <c r="F814" s="17"/>
      <c r="G814" s="16"/>
      <c r="H814" s="16"/>
      <c r="I814" s="16"/>
      <c r="J814" s="16"/>
      <c r="K814" s="18"/>
    </row>
    <row r="815" customFormat="false" ht="60" hidden="true" customHeight="false" outlineLevel="0" collapsed="false">
      <c r="A815" s="19"/>
      <c r="B815" s="9" t="s">
        <v>1650</v>
      </c>
      <c r="C815" s="24" t="s">
        <v>1651</v>
      </c>
      <c r="D815" s="8" t="s">
        <v>18</v>
      </c>
      <c r="E815" s="16" t="s">
        <v>249</v>
      </c>
      <c r="F815" s="17"/>
      <c r="G815" s="16"/>
      <c r="H815" s="16"/>
      <c r="I815" s="16"/>
      <c r="J815" s="16"/>
      <c r="K815" s="18"/>
    </row>
    <row r="816" customFormat="false" ht="24" hidden="true" customHeight="false" outlineLevel="0" collapsed="false">
      <c r="A816" s="9"/>
      <c r="B816" s="9" t="s">
        <v>1652</v>
      </c>
      <c r="C816" s="24" t="s">
        <v>1653</v>
      </c>
      <c r="D816" s="21" t="s">
        <v>14</v>
      </c>
      <c r="E816" s="16" t="s">
        <v>246</v>
      </c>
      <c r="F816" s="17" t="n">
        <v>37751.640474537</v>
      </c>
      <c r="G816" s="16"/>
      <c r="H816" s="16"/>
      <c r="I816" s="16"/>
      <c r="J816" s="16"/>
      <c r="K816" s="18"/>
    </row>
    <row r="817" customFormat="false" ht="24" hidden="true" customHeight="false" outlineLevel="0" collapsed="false">
      <c r="A817" s="9"/>
      <c r="B817" s="9" t="s">
        <v>1654</v>
      </c>
      <c r="C817" s="24" t="s">
        <v>1655</v>
      </c>
      <c r="D817" s="21" t="s">
        <v>14</v>
      </c>
      <c r="E817" s="16" t="s">
        <v>246</v>
      </c>
      <c r="F817" s="17" t="n">
        <v>37751.640474537</v>
      </c>
      <c r="G817" s="16"/>
      <c r="H817" s="16"/>
      <c r="I817" s="16"/>
      <c r="J817" s="16"/>
      <c r="K817" s="18"/>
    </row>
    <row r="818" customFormat="false" ht="204" hidden="true" customHeight="false" outlineLevel="0" collapsed="false">
      <c r="A818" s="19"/>
      <c r="B818" s="9" t="s">
        <v>1656</v>
      </c>
      <c r="C818" s="24" t="s">
        <v>1657</v>
      </c>
      <c r="D818" s="8" t="s">
        <v>53</v>
      </c>
      <c r="E818" s="16" t="s">
        <v>249</v>
      </c>
      <c r="F818" s="17"/>
      <c r="G818" s="16"/>
      <c r="H818" s="16"/>
      <c r="I818" s="16"/>
      <c r="J818" s="16"/>
      <c r="K818" s="18"/>
    </row>
    <row r="819" customFormat="false" ht="120" hidden="true" customHeight="false" outlineLevel="0" collapsed="false">
      <c r="A819" s="9"/>
      <c r="B819" s="9" t="s">
        <v>1658</v>
      </c>
      <c r="C819" s="24" t="s">
        <v>1659</v>
      </c>
      <c r="D819" s="21" t="s">
        <v>53</v>
      </c>
      <c r="E819" s="16" t="s">
        <v>269</v>
      </c>
      <c r="F819" s="17" t="n">
        <v>37622</v>
      </c>
      <c r="G819" s="16"/>
      <c r="H819" s="16"/>
      <c r="I819" s="16"/>
      <c r="J819" s="16"/>
      <c r="K819" s="18"/>
    </row>
    <row r="820" customFormat="false" ht="84" hidden="true" customHeight="false" outlineLevel="0" collapsed="false">
      <c r="A820" s="19"/>
      <c r="B820" s="9" t="s">
        <v>1660</v>
      </c>
      <c r="C820" s="24" t="s">
        <v>1661</v>
      </c>
      <c r="D820" s="21" t="s">
        <v>44</v>
      </c>
      <c r="E820" s="16" t="s">
        <v>249</v>
      </c>
      <c r="F820" s="17" t="n">
        <v>39715</v>
      </c>
      <c r="G820" s="16"/>
      <c r="H820" s="16"/>
      <c r="I820" s="16"/>
      <c r="J820" s="16"/>
      <c r="K820" s="18"/>
    </row>
    <row r="821" customFormat="false" ht="108" hidden="true" customHeight="false" outlineLevel="0" collapsed="false">
      <c r="A821" s="9"/>
      <c r="B821" s="9" t="s">
        <v>1662</v>
      </c>
      <c r="C821" s="24" t="s">
        <v>1663</v>
      </c>
      <c r="D821" s="8" t="s">
        <v>14</v>
      </c>
      <c r="E821" s="16" t="s">
        <v>333</v>
      </c>
      <c r="F821" s="17" t="n">
        <v>38037.6438194444</v>
      </c>
      <c r="G821" s="16"/>
      <c r="H821" s="16"/>
      <c r="I821" s="16"/>
      <c r="J821" s="16"/>
      <c r="K821" s="18"/>
    </row>
    <row r="822" customFormat="false" ht="60" hidden="true" customHeight="false" outlineLevel="0" collapsed="false">
      <c r="A822" s="9"/>
      <c r="B822" s="9" t="s">
        <v>1664</v>
      </c>
      <c r="C822" s="30" t="s">
        <v>1665</v>
      </c>
      <c r="D822" s="8" t="s">
        <v>14</v>
      </c>
      <c r="E822" s="16" t="s">
        <v>333</v>
      </c>
      <c r="F822" s="17" t="n">
        <v>38037.6438194444</v>
      </c>
      <c r="G822" s="16"/>
      <c r="H822" s="16"/>
      <c r="I822" s="16"/>
      <c r="J822" s="16"/>
      <c r="K822" s="18"/>
    </row>
    <row r="823" customFormat="false" ht="36" hidden="true" customHeight="false" outlineLevel="0" collapsed="false">
      <c r="A823" s="9"/>
      <c r="B823" s="9" t="s">
        <v>1666</v>
      </c>
      <c r="C823" s="24" t="s">
        <v>1667</v>
      </c>
      <c r="D823" s="21" t="s">
        <v>14</v>
      </c>
      <c r="E823" s="16" t="s">
        <v>246</v>
      </c>
      <c r="F823" s="17" t="n">
        <v>37751.640474537</v>
      </c>
      <c r="G823" s="16"/>
      <c r="H823" s="16"/>
      <c r="I823" s="16"/>
      <c r="J823" s="16"/>
      <c r="K823" s="18"/>
    </row>
    <row r="824" customFormat="false" ht="36" hidden="true" customHeight="false" outlineLevel="0" collapsed="false">
      <c r="A824" s="9"/>
      <c r="B824" s="9" t="s">
        <v>1668</v>
      </c>
      <c r="C824" s="24" t="s">
        <v>1669</v>
      </c>
      <c r="D824" s="21" t="s">
        <v>14</v>
      </c>
      <c r="E824" s="16" t="s">
        <v>246</v>
      </c>
      <c r="F824" s="17" t="n">
        <v>37751.640474537</v>
      </c>
      <c r="G824" s="16"/>
      <c r="H824" s="16"/>
      <c r="I824" s="16"/>
      <c r="J824" s="16"/>
      <c r="K824" s="18"/>
    </row>
    <row r="825" customFormat="false" ht="120" hidden="true" customHeight="false" outlineLevel="0" collapsed="false">
      <c r="A825" s="9"/>
      <c r="B825" s="9" t="s">
        <v>1670</v>
      </c>
      <c r="C825" s="26" t="s">
        <v>1671</v>
      </c>
      <c r="D825" s="21" t="s">
        <v>14</v>
      </c>
      <c r="E825" s="16" t="s">
        <v>269</v>
      </c>
      <c r="F825" s="17" t="n">
        <v>37622</v>
      </c>
      <c r="G825" s="16"/>
      <c r="H825" s="16"/>
      <c r="I825" s="16"/>
      <c r="J825" s="16"/>
      <c r="K825" s="18"/>
    </row>
    <row r="826" customFormat="false" ht="48" hidden="true" customHeight="false" outlineLevel="0" collapsed="false">
      <c r="B826" s="9" t="s">
        <v>1672</v>
      </c>
      <c r="C826" s="24" t="s">
        <v>1673</v>
      </c>
      <c r="D826" s="8" t="s">
        <v>44</v>
      </c>
      <c r="E826" s="16" t="s">
        <v>278</v>
      </c>
      <c r="F826" s="17" t="n">
        <v>41786.7036458333</v>
      </c>
      <c r="G826" s="16"/>
      <c r="H826" s="16"/>
      <c r="I826" s="16"/>
      <c r="J826" s="16"/>
      <c r="K826" s="18"/>
    </row>
    <row r="827" customFormat="false" ht="120" hidden="true" customHeight="false" outlineLevel="0" collapsed="false">
      <c r="B827" s="9" t="s">
        <v>1674</v>
      </c>
      <c r="C827" s="24" t="s">
        <v>1675</v>
      </c>
      <c r="D827" s="8" t="s">
        <v>44</v>
      </c>
      <c r="E827" s="16" t="s">
        <v>278</v>
      </c>
      <c r="F827" s="17" t="n">
        <v>41684.7530092593</v>
      </c>
      <c r="G827" s="16"/>
      <c r="H827" s="16"/>
      <c r="I827" s="16"/>
      <c r="J827" s="16"/>
      <c r="K827" s="18"/>
    </row>
    <row r="828" customFormat="false" ht="108" hidden="true" customHeight="false" outlineLevel="0" collapsed="false">
      <c r="A828" s="9"/>
      <c r="B828" s="9" t="s">
        <v>1676</v>
      </c>
      <c r="C828" s="24" t="s">
        <v>1677</v>
      </c>
      <c r="D828" s="21" t="s">
        <v>75</v>
      </c>
      <c r="E828" s="16" t="s">
        <v>246</v>
      </c>
      <c r="F828" s="17" t="n">
        <v>37751.640474537</v>
      </c>
      <c r="G828" s="16"/>
      <c r="H828" s="16"/>
      <c r="I828" s="16"/>
      <c r="J828" s="16"/>
      <c r="K828" s="18"/>
    </row>
    <row r="829" customFormat="false" ht="180" hidden="true" customHeight="false" outlineLevel="0" collapsed="false">
      <c r="A829" s="19"/>
      <c r="B829" s="9" t="s">
        <v>1678</v>
      </c>
      <c r="C829" s="24" t="s">
        <v>1679</v>
      </c>
      <c r="D829" s="8" t="s">
        <v>44</v>
      </c>
      <c r="E829" s="16" t="s">
        <v>249</v>
      </c>
      <c r="F829" s="17"/>
      <c r="G829" s="16"/>
      <c r="H829" s="16"/>
      <c r="I829" s="16"/>
      <c r="J829" s="16"/>
      <c r="K829" s="18"/>
    </row>
    <row r="830" customFormat="false" ht="216" hidden="true" customHeight="false" outlineLevel="0" collapsed="false">
      <c r="A830" s="19"/>
      <c r="B830" s="9" t="s">
        <v>1680</v>
      </c>
      <c r="C830" s="24" t="s">
        <v>1681</v>
      </c>
      <c r="D830" s="8" t="s">
        <v>44</v>
      </c>
      <c r="E830" s="16" t="s">
        <v>249</v>
      </c>
      <c r="F830" s="17"/>
      <c r="G830" s="16"/>
      <c r="H830" s="16"/>
      <c r="I830" s="16"/>
      <c r="J830" s="16"/>
      <c r="K830" s="18"/>
    </row>
    <row r="831" customFormat="false" ht="216" hidden="true" customHeight="false" outlineLevel="0" collapsed="false">
      <c r="A831" s="19"/>
      <c r="B831" s="9" t="s">
        <v>1682</v>
      </c>
      <c r="C831" s="24" t="s">
        <v>1683</v>
      </c>
      <c r="D831" s="8" t="s">
        <v>44</v>
      </c>
      <c r="E831" s="16" t="s">
        <v>249</v>
      </c>
      <c r="F831" s="17"/>
      <c r="G831" s="16"/>
      <c r="H831" s="16"/>
      <c r="I831" s="16"/>
      <c r="J831" s="16"/>
      <c r="K831" s="18"/>
    </row>
    <row r="832" customFormat="false" ht="84" hidden="true" customHeight="false" outlineLevel="0" collapsed="false">
      <c r="A832" s="9"/>
      <c r="B832" s="9" t="s">
        <v>1684</v>
      </c>
      <c r="C832" s="24" t="s">
        <v>1685</v>
      </c>
      <c r="D832" s="8" t="s">
        <v>53</v>
      </c>
      <c r="E832" s="16" t="s">
        <v>333</v>
      </c>
      <c r="F832" s="17" t="n">
        <v>38037.6118171296</v>
      </c>
      <c r="G832" s="16"/>
      <c r="H832" s="16"/>
      <c r="I832" s="16"/>
      <c r="J832" s="16"/>
      <c r="K832" s="18"/>
    </row>
    <row r="833" customFormat="false" ht="108" hidden="true" customHeight="false" outlineLevel="0" collapsed="false">
      <c r="B833" s="9" t="s">
        <v>1686</v>
      </c>
      <c r="C833" s="24" t="s">
        <v>1687</v>
      </c>
      <c r="D833" s="8" t="s">
        <v>14</v>
      </c>
      <c r="E833" s="16" t="s">
        <v>359</v>
      </c>
      <c r="F833" s="17" t="n">
        <v>38204.5597569444</v>
      </c>
      <c r="G833" s="16"/>
      <c r="H833" s="16"/>
      <c r="I833" s="16"/>
      <c r="J833" s="16"/>
      <c r="K833" s="18"/>
    </row>
    <row r="834" customFormat="false" ht="204" hidden="true" customHeight="false" outlineLevel="0" collapsed="false">
      <c r="A834" s="9"/>
      <c r="B834" s="9" t="s">
        <v>1688</v>
      </c>
      <c r="C834" s="28" t="s">
        <v>1689</v>
      </c>
      <c r="D834" s="21" t="s">
        <v>75</v>
      </c>
      <c r="E834" s="16" t="s">
        <v>269</v>
      </c>
      <c r="F834" s="17" t="n">
        <v>37622</v>
      </c>
      <c r="G834" s="16"/>
      <c r="H834" s="16"/>
      <c r="I834" s="16"/>
      <c r="J834" s="16"/>
      <c r="K834" s="18"/>
    </row>
    <row r="835" customFormat="false" ht="36" hidden="true" customHeight="false" outlineLevel="0" collapsed="false">
      <c r="A835" s="9"/>
      <c r="B835" s="9" t="s">
        <v>1690</v>
      </c>
      <c r="C835" s="28" t="s">
        <v>1691</v>
      </c>
      <c r="D835" s="8" t="s">
        <v>75</v>
      </c>
      <c r="E835" s="16" t="s">
        <v>333</v>
      </c>
      <c r="F835" s="17" t="n">
        <v>38043.7013194444</v>
      </c>
      <c r="G835" s="16"/>
      <c r="H835" s="16"/>
      <c r="I835" s="16"/>
      <c r="J835" s="16"/>
      <c r="K835" s="18"/>
    </row>
    <row r="836" customFormat="false" ht="24" hidden="true" customHeight="false" outlineLevel="0" collapsed="false">
      <c r="A836" s="9"/>
      <c r="B836" s="9" t="s">
        <v>1692</v>
      </c>
      <c r="C836" s="24" t="s">
        <v>1693</v>
      </c>
      <c r="D836" s="21" t="s">
        <v>44</v>
      </c>
      <c r="E836" s="16" t="s">
        <v>254</v>
      </c>
      <c r="F836" s="17" t="n">
        <v>37775.733912037</v>
      </c>
      <c r="G836" s="16"/>
      <c r="H836" s="16"/>
      <c r="I836" s="16"/>
      <c r="J836" s="16"/>
      <c r="K836" s="18"/>
    </row>
    <row r="837" customFormat="false" ht="84" hidden="true" customHeight="false" outlineLevel="0" collapsed="false">
      <c r="A837" s="9"/>
      <c r="B837" s="9" t="s">
        <v>1694</v>
      </c>
      <c r="C837" s="24" t="s">
        <v>1695</v>
      </c>
      <c r="D837" s="21" t="s">
        <v>75</v>
      </c>
      <c r="E837" s="16" t="s">
        <v>246</v>
      </c>
      <c r="F837" s="17" t="n">
        <v>37751.640474537</v>
      </c>
      <c r="G837" s="16"/>
      <c r="H837" s="16"/>
      <c r="I837" s="16"/>
      <c r="J837" s="16"/>
      <c r="K837" s="18"/>
    </row>
    <row r="838" customFormat="false" ht="96" hidden="true" customHeight="false" outlineLevel="0" collapsed="false">
      <c r="A838" s="9"/>
      <c r="B838" s="9" t="s">
        <v>1696</v>
      </c>
      <c r="C838" s="24" t="s">
        <v>1697</v>
      </c>
      <c r="D838" s="21" t="s">
        <v>75</v>
      </c>
      <c r="E838" s="16" t="s">
        <v>246</v>
      </c>
      <c r="F838" s="17" t="n">
        <v>37751.640474537</v>
      </c>
      <c r="G838" s="16"/>
      <c r="H838" s="16"/>
      <c r="I838" s="16"/>
      <c r="J838" s="16"/>
      <c r="K838" s="18"/>
    </row>
    <row r="839" customFormat="false" ht="108" hidden="true" customHeight="false" outlineLevel="0" collapsed="false">
      <c r="A839" s="9"/>
      <c r="B839" s="9" t="s">
        <v>1698</v>
      </c>
      <c r="C839" s="24" t="s">
        <v>1699</v>
      </c>
      <c r="D839" s="21" t="s">
        <v>75</v>
      </c>
      <c r="E839" s="16" t="s">
        <v>246</v>
      </c>
      <c r="F839" s="17" t="n">
        <v>37751.640474537</v>
      </c>
      <c r="G839" s="16"/>
      <c r="H839" s="16"/>
      <c r="I839" s="16"/>
      <c r="J839" s="16"/>
      <c r="K839" s="18"/>
    </row>
    <row r="840" customFormat="false" ht="84" hidden="true" customHeight="false" outlineLevel="0" collapsed="false">
      <c r="A840" s="9"/>
      <c r="B840" s="9" t="s">
        <v>1700</v>
      </c>
      <c r="C840" s="24" t="s">
        <v>1701</v>
      </c>
      <c r="D840" s="21" t="s">
        <v>75</v>
      </c>
      <c r="E840" s="16" t="s">
        <v>246</v>
      </c>
      <c r="F840" s="17" t="n">
        <v>37751.640474537</v>
      </c>
      <c r="G840" s="16"/>
      <c r="H840" s="16"/>
      <c r="I840" s="16"/>
      <c r="J840" s="16"/>
      <c r="K840" s="18"/>
    </row>
    <row r="841" customFormat="false" ht="192" hidden="true" customHeight="false" outlineLevel="0" collapsed="false">
      <c r="A841" s="19"/>
      <c r="B841" s="9" t="s">
        <v>1702</v>
      </c>
      <c r="C841" s="24" t="s">
        <v>1703</v>
      </c>
      <c r="D841" s="8" t="s">
        <v>44</v>
      </c>
      <c r="E841" s="16" t="s">
        <v>249</v>
      </c>
      <c r="F841" s="17" t="n">
        <v>39715</v>
      </c>
      <c r="G841" s="16"/>
      <c r="H841" s="16"/>
      <c r="I841" s="16"/>
      <c r="J841" s="16"/>
      <c r="K841" s="18"/>
    </row>
    <row r="842" customFormat="false" ht="84" hidden="true" customHeight="false" outlineLevel="0" collapsed="false">
      <c r="A842" s="9"/>
      <c r="B842" s="9" t="s">
        <v>1704</v>
      </c>
      <c r="C842" s="24" t="s">
        <v>1705</v>
      </c>
      <c r="D842" s="21" t="s">
        <v>1607</v>
      </c>
      <c r="E842" s="16" t="s">
        <v>269</v>
      </c>
      <c r="F842" s="17" t="n">
        <v>37622</v>
      </c>
      <c r="G842" s="16"/>
      <c r="H842" s="16"/>
      <c r="I842" s="16"/>
      <c r="J842" s="16"/>
      <c r="K842" s="18"/>
    </row>
    <row r="843" customFormat="false" ht="36" hidden="true" customHeight="false" outlineLevel="0" collapsed="false">
      <c r="A843" s="9"/>
      <c r="B843" s="9" t="s">
        <v>1706</v>
      </c>
      <c r="C843" s="24" t="s">
        <v>1707</v>
      </c>
      <c r="D843" s="21" t="s">
        <v>44</v>
      </c>
      <c r="E843" s="16" t="s">
        <v>269</v>
      </c>
      <c r="F843" s="17" t="n">
        <v>37622</v>
      </c>
      <c r="G843" s="16"/>
      <c r="H843" s="16"/>
      <c r="I843" s="16"/>
      <c r="J843" s="16"/>
      <c r="K843" s="18"/>
    </row>
    <row r="844" customFormat="false" ht="36" hidden="true" customHeight="false" outlineLevel="0" collapsed="false">
      <c r="A844" s="9"/>
      <c r="B844" s="9" t="s">
        <v>1708</v>
      </c>
      <c r="C844" s="24" t="s">
        <v>1709</v>
      </c>
      <c r="D844" s="21" t="s">
        <v>53</v>
      </c>
      <c r="E844" s="16" t="s">
        <v>246</v>
      </c>
      <c r="F844" s="17" t="n">
        <v>37751.640474537</v>
      </c>
      <c r="G844" s="16"/>
      <c r="H844" s="16"/>
      <c r="I844" s="16"/>
      <c r="J844" s="16"/>
      <c r="K844" s="18"/>
    </row>
    <row r="845" customFormat="false" ht="60" hidden="true" customHeight="false" outlineLevel="0" collapsed="false">
      <c r="B845" s="9" t="s">
        <v>1710</v>
      </c>
      <c r="C845" s="24" t="s">
        <v>1711</v>
      </c>
      <c r="D845" s="8" t="s">
        <v>44</v>
      </c>
      <c r="E845" s="16" t="s">
        <v>278</v>
      </c>
      <c r="F845" s="17" t="n">
        <v>41688.5056365741</v>
      </c>
      <c r="G845" s="16"/>
      <c r="H845" s="16"/>
      <c r="I845" s="16"/>
      <c r="J845" s="16"/>
      <c r="K845" s="18"/>
    </row>
    <row r="846" customFormat="false" ht="72" hidden="true" customHeight="false" outlineLevel="0" collapsed="false">
      <c r="B846" s="9" t="s">
        <v>1712</v>
      </c>
      <c r="C846" s="24" t="s">
        <v>1713</v>
      </c>
      <c r="D846" s="8" t="s">
        <v>18</v>
      </c>
      <c r="E846" s="16" t="s">
        <v>278</v>
      </c>
      <c r="F846" s="17" t="n">
        <v>41688.4977314815</v>
      </c>
      <c r="G846" s="16"/>
      <c r="H846" s="16"/>
      <c r="I846" s="16"/>
      <c r="J846" s="16"/>
      <c r="K846" s="18"/>
    </row>
    <row r="847" customFormat="false" ht="120" hidden="true" customHeight="false" outlineLevel="0" collapsed="false">
      <c r="A847" s="19"/>
      <c r="B847" s="9" t="s">
        <v>1714</v>
      </c>
      <c r="C847" s="24" t="s">
        <v>1715</v>
      </c>
      <c r="D847" s="8" t="s">
        <v>44</v>
      </c>
      <c r="E847" s="16" t="s">
        <v>249</v>
      </c>
      <c r="F847" s="17"/>
      <c r="G847" s="16"/>
      <c r="H847" s="16"/>
      <c r="I847" s="16"/>
      <c r="J847" s="16"/>
      <c r="K847" s="18"/>
    </row>
    <row r="848" customFormat="false" ht="168" hidden="true" customHeight="false" outlineLevel="0" collapsed="false">
      <c r="A848" s="19"/>
      <c r="B848" s="9" t="s">
        <v>1716</v>
      </c>
      <c r="C848" s="24" t="s">
        <v>1717</v>
      </c>
      <c r="D848" s="8" t="s">
        <v>44</v>
      </c>
      <c r="E848" s="16" t="s">
        <v>249</v>
      </c>
      <c r="F848" s="17"/>
      <c r="G848" s="16"/>
      <c r="H848" s="16"/>
      <c r="I848" s="16"/>
      <c r="J848" s="16"/>
      <c r="K848" s="18"/>
    </row>
    <row r="849" customFormat="false" ht="144" hidden="true" customHeight="false" outlineLevel="0" collapsed="false">
      <c r="A849" s="19"/>
      <c r="B849" s="9" t="s">
        <v>1718</v>
      </c>
      <c r="C849" s="24" t="s">
        <v>1719</v>
      </c>
      <c r="D849" s="8" t="s">
        <v>44</v>
      </c>
      <c r="E849" s="16" t="s">
        <v>249</v>
      </c>
      <c r="F849" s="17"/>
      <c r="G849" s="16"/>
      <c r="H849" s="16"/>
      <c r="I849" s="16"/>
      <c r="J849" s="16"/>
      <c r="K849" s="18"/>
    </row>
    <row r="850" customFormat="false" ht="192" hidden="true" customHeight="false" outlineLevel="0" collapsed="false">
      <c r="A850" s="19"/>
      <c r="B850" s="9" t="s">
        <v>1720</v>
      </c>
      <c r="C850" s="24" t="s">
        <v>1721</v>
      </c>
      <c r="D850" s="8" t="s">
        <v>44</v>
      </c>
      <c r="E850" s="16" t="s">
        <v>249</v>
      </c>
      <c r="F850" s="17"/>
      <c r="G850" s="16"/>
      <c r="H850" s="16"/>
      <c r="I850" s="16"/>
      <c r="J850" s="16"/>
      <c r="K850" s="18"/>
    </row>
    <row r="851" customFormat="false" ht="36" hidden="true" customHeight="false" outlineLevel="0" collapsed="false">
      <c r="A851" s="19"/>
      <c r="B851" s="9" t="s">
        <v>1722</v>
      </c>
      <c r="C851" s="24" t="s">
        <v>1723</v>
      </c>
      <c r="D851" s="8" t="s">
        <v>44</v>
      </c>
      <c r="E851" s="16" t="s">
        <v>249</v>
      </c>
      <c r="F851" s="17" t="n">
        <v>39373.6537962963</v>
      </c>
      <c r="G851" s="16"/>
      <c r="H851" s="16"/>
      <c r="I851" s="16"/>
      <c r="J851" s="16"/>
      <c r="K851" s="18"/>
    </row>
    <row r="852" customFormat="false" ht="36" hidden="true" customHeight="false" outlineLevel="0" collapsed="false">
      <c r="A852" s="19"/>
      <c r="B852" s="9" t="s">
        <v>1724</v>
      </c>
      <c r="C852" s="24" t="s">
        <v>1725</v>
      </c>
      <c r="D852" s="8" t="s">
        <v>44</v>
      </c>
      <c r="E852" s="16" t="s">
        <v>249</v>
      </c>
      <c r="F852" s="17"/>
      <c r="G852" s="16"/>
      <c r="H852" s="16"/>
      <c r="I852" s="16"/>
      <c r="J852" s="16"/>
      <c r="K852" s="18"/>
    </row>
    <row r="853" customFormat="false" ht="132" hidden="true" customHeight="false" outlineLevel="0" collapsed="false">
      <c r="A853" s="19"/>
      <c r="B853" s="9" t="s">
        <v>1726</v>
      </c>
      <c r="C853" s="24" t="s">
        <v>1727</v>
      </c>
      <c r="D853" s="8" t="s">
        <v>44</v>
      </c>
      <c r="E853" s="16" t="s">
        <v>249</v>
      </c>
      <c r="F853" s="17"/>
      <c r="G853" s="16"/>
      <c r="H853" s="16"/>
      <c r="I853" s="16"/>
      <c r="J853" s="16"/>
      <c r="K853" s="18"/>
    </row>
    <row r="854" customFormat="false" ht="180" hidden="true" customHeight="false" outlineLevel="0" collapsed="false">
      <c r="A854" s="19"/>
      <c r="B854" s="9" t="s">
        <v>1728</v>
      </c>
      <c r="C854" s="24" t="s">
        <v>1729</v>
      </c>
      <c r="D854" s="8" t="s">
        <v>75</v>
      </c>
      <c r="E854" s="16" t="s">
        <v>249</v>
      </c>
      <c r="F854" s="17"/>
      <c r="G854" s="16"/>
      <c r="H854" s="16"/>
      <c r="I854" s="16"/>
      <c r="J854" s="16"/>
      <c r="K854" s="18"/>
    </row>
    <row r="855" customFormat="false" ht="12.75" hidden="true" customHeight="false" outlineLevel="0" collapsed="false">
      <c r="A855" s="19"/>
      <c r="B855" s="9" t="s">
        <v>1730</v>
      </c>
      <c r="C855" s="24" t="s">
        <v>1731</v>
      </c>
      <c r="D855" s="8" t="s">
        <v>53</v>
      </c>
      <c r="E855" s="16" t="s">
        <v>249</v>
      </c>
      <c r="F855" s="17"/>
      <c r="G855" s="16"/>
      <c r="H855" s="16"/>
      <c r="I855" s="16"/>
      <c r="J855" s="16"/>
      <c r="K855" s="18"/>
    </row>
    <row r="856" customFormat="false" ht="60" hidden="true" customHeight="false" outlineLevel="0" collapsed="false">
      <c r="A856" s="9"/>
      <c r="B856" s="9" t="s">
        <v>1732</v>
      </c>
      <c r="C856" s="24" t="s">
        <v>1733</v>
      </c>
      <c r="D856" s="21" t="s">
        <v>53</v>
      </c>
      <c r="E856" s="16" t="s">
        <v>246</v>
      </c>
      <c r="F856" s="17" t="n">
        <v>37751.640474537</v>
      </c>
      <c r="G856" s="16"/>
      <c r="H856" s="16"/>
      <c r="I856" s="16"/>
      <c r="J856" s="16"/>
      <c r="K856" s="18"/>
    </row>
    <row r="857" customFormat="false" ht="72" hidden="true" customHeight="false" outlineLevel="0" collapsed="false">
      <c r="A857" s="9"/>
      <c r="B857" s="9" t="s">
        <v>1734</v>
      </c>
      <c r="C857" s="24" t="s">
        <v>1735</v>
      </c>
      <c r="D857" s="21" t="s">
        <v>53</v>
      </c>
      <c r="E857" s="16" t="s">
        <v>246</v>
      </c>
      <c r="F857" s="17" t="n">
        <v>37751.640474537</v>
      </c>
      <c r="G857" s="16"/>
      <c r="H857" s="16"/>
      <c r="I857" s="16"/>
      <c r="J857" s="16"/>
      <c r="K857" s="18"/>
    </row>
    <row r="858" customFormat="false" ht="96" hidden="true" customHeight="false" outlineLevel="0" collapsed="false">
      <c r="A858" s="19"/>
      <c r="B858" s="9" t="s">
        <v>1736</v>
      </c>
      <c r="C858" s="24" t="s">
        <v>1737</v>
      </c>
      <c r="D858" s="8" t="s">
        <v>53</v>
      </c>
      <c r="E858" s="16" t="s">
        <v>249</v>
      </c>
      <c r="F858" s="17"/>
      <c r="G858" s="16"/>
      <c r="H858" s="16"/>
      <c r="I858" s="16"/>
      <c r="J858" s="16"/>
      <c r="K858" s="18"/>
    </row>
    <row r="859" customFormat="false" ht="108" hidden="true" customHeight="false" outlineLevel="0" collapsed="false">
      <c r="A859" s="19"/>
      <c r="B859" s="9" t="s">
        <v>1738</v>
      </c>
      <c r="C859" s="24" t="s">
        <v>1739</v>
      </c>
      <c r="D859" s="8" t="s">
        <v>53</v>
      </c>
      <c r="E859" s="16" t="s">
        <v>249</v>
      </c>
      <c r="F859" s="17" t="n">
        <v>39373.6325462963</v>
      </c>
      <c r="G859" s="16"/>
      <c r="H859" s="16"/>
      <c r="I859" s="16"/>
      <c r="J859" s="16"/>
      <c r="K859" s="18"/>
    </row>
    <row r="860" customFormat="false" ht="84" hidden="true" customHeight="false" outlineLevel="0" collapsed="false">
      <c r="B860" s="9" t="s">
        <v>1740</v>
      </c>
      <c r="C860" s="24" t="s">
        <v>1741</v>
      </c>
      <c r="D860" s="8" t="s">
        <v>53</v>
      </c>
      <c r="E860" s="16" t="s">
        <v>278</v>
      </c>
      <c r="F860" s="17" t="n">
        <v>41684.6393171296</v>
      </c>
      <c r="G860" s="16"/>
      <c r="H860" s="16"/>
      <c r="I860" s="16"/>
      <c r="J860" s="16"/>
      <c r="K860" s="18"/>
    </row>
    <row r="861" customFormat="false" ht="24" hidden="true" customHeight="false" outlineLevel="0" collapsed="false">
      <c r="B861" s="9" t="s">
        <v>1742</v>
      </c>
      <c r="C861" s="24" t="s">
        <v>1743</v>
      </c>
      <c r="D861" s="8" t="s">
        <v>53</v>
      </c>
      <c r="E861" s="16" t="s">
        <v>278</v>
      </c>
      <c r="F861" s="17" t="n">
        <v>41786.6558680556</v>
      </c>
      <c r="G861" s="16"/>
      <c r="H861" s="16"/>
      <c r="I861" s="16"/>
      <c r="J861" s="16"/>
      <c r="K861" s="18"/>
    </row>
    <row r="862" customFormat="false" ht="24" hidden="true" customHeight="false" outlineLevel="0" collapsed="false">
      <c r="A862" s="9"/>
      <c r="B862" s="9" t="s">
        <v>1744</v>
      </c>
      <c r="C862" s="24" t="s">
        <v>1745</v>
      </c>
      <c r="D862" s="21" t="s">
        <v>14</v>
      </c>
      <c r="E862" s="16" t="s">
        <v>246</v>
      </c>
      <c r="F862" s="17" t="n">
        <v>37751.640474537</v>
      </c>
      <c r="G862" s="16"/>
      <c r="H862" s="16"/>
      <c r="I862" s="16"/>
      <c r="J862" s="16"/>
      <c r="K862" s="18"/>
    </row>
    <row r="863" customFormat="false" ht="60" hidden="true" customHeight="false" outlineLevel="0" collapsed="false">
      <c r="A863" s="9"/>
      <c r="B863" s="9" t="s">
        <v>1746</v>
      </c>
      <c r="C863" s="24" t="s">
        <v>1747</v>
      </c>
      <c r="D863" s="21" t="s">
        <v>14</v>
      </c>
      <c r="E863" s="16" t="s">
        <v>246</v>
      </c>
      <c r="F863" s="17" t="n">
        <v>37751.640474537</v>
      </c>
      <c r="G863" s="16"/>
      <c r="H863" s="16"/>
      <c r="I863" s="16"/>
      <c r="J863" s="16"/>
      <c r="K863" s="18"/>
    </row>
    <row r="864" customFormat="false" ht="180" hidden="true" customHeight="false" outlineLevel="0" collapsed="false">
      <c r="A864" s="9"/>
      <c r="B864" s="9" t="s">
        <v>1748</v>
      </c>
      <c r="C864" s="24" t="s">
        <v>1749</v>
      </c>
      <c r="D864" s="21" t="s">
        <v>18</v>
      </c>
      <c r="E864" s="16" t="s">
        <v>269</v>
      </c>
      <c r="F864" s="17" t="n">
        <v>37622</v>
      </c>
      <c r="G864" s="16"/>
      <c r="H864" s="16"/>
      <c r="I864" s="9"/>
      <c r="J864" s="9"/>
      <c r="K864" s="18"/>
    </row>
    <row r="865" customFormat="false" ht="24" hidden="true" customHeight="false" outlineLevel="0" collapsed="false">
      <c r="B865" s="9" t="s">
        <v>1750</v>
      </c>
      <c r="C865" s="24" t="s">
        <v>1751</v>
      </c>
      <c r="D865" s="8" t="s">
        <v>18</v>
      </c>
      <c r="E865" s="16" t="s">
        <v>278</v>
      </c>
      <c r="F865" s="17" t="n">
        <v>41677.7399074074</v>
      </c>
      <c r="G865" s="16"/>
      <c r="H865" s="16"/>
      <c r="I865" s="16"/>
      <c r="J865" s="16"/>
      <c r="K865" s="18"/>
    </row>
    <row r="866" customFormat="false" ht="96" hidden="true" customHeight="false" outlineLevel="0" collapsed="false">
      <c r="A866" s="9"/>
      <c r="B866" s="9" t="s">
        <v>1752</v>
      </c>
      <c r="C866" s="24" t="s">
        <v>1753</v>
      </c>
      <c r="D866" s="21" t="s">
        <v>53</v>
      </c>
      <c r="E866" s="16" t="s">
        <v>246</v>
      </c>
      <c r="F866" s="17" t="n">
        <v>37751.640474537</v>
      </c>
      <c r="G866" s="16"/>
      <c r="H866" s="16"/>
      <c r="I866" s="16"/>
      <c r="J866" s="16"/>
      <c r="K866" s="18"/>
    </row>
    <row r="867" customFormat="false" ht="300" hidden="true" customHeight="false" outlineLevel="0" collapsed="false">
      <c r="A867" s="9"/>
      <c r="B867" s="9" t="s">
        <v>1754</v>
      </c>
      <c r="C867" s="24" t="s">
        <v>1755</v>
      </c>
      <c r="D867" s="21" t="s">
        <v>18</v>
      </c>
      <c r="E867" s="16" t="s">
        <v>246</v>
      </c>
      <c r="F867" s="17" t="n">
        <v>37751.640474537</v>
      </c>
      <c r="G867" s="16"/>
      <c r="H867" s="16"/>
      <c r="I867" s="16"/>
      <c r="J867" s="16"/>
      <c r="K867" s="18"/>
    </row>
    <row r="868" customFormat="false" ht="108" hidden="true" customHeight="false" outlineLevel="0" collapsed="false">
      <c r="A868" s="19"/>
      <c r="B868" s="9" t="s">
        <v>1756</v>
      </c>
      <c r="C868" s="24" t="s">
        <v>1757</v>
      </c>
      <c r="D868" s="8" t="s">
        <v>18</v>
      </c>
      <c r="E868" s="16" t="s">
        <v>249</v>
      </c>
      <c r="F868" s="17"/>
      <c r="G868" s="16"/>
      <c r="H868" s="16"/>
      <c r="I868" s="16"/>
      <c r="J868" s="16"/>
      <c r="K868" s="18"/>
    </row>
    <row r="869" customFormat="false" ht="144" hidden="true" customHeight="false" outlineLevel="0" collapsed="false">
      <c r="A869" s="19"/>
      <c r="B869" s="9" t="s">
        <v>1758</v>
      </c>
      <c r="C869" s="24" t="s">
        <v>1759</v>
      </c>
      <c r="D869" s="8" t="s">
        <v>18</v>
      </c>
      <c r="E869" s="16" t="s">
        <v>249</v>
      </c>
      <c r="F869" s="17"/>
      <c r="G869" s="16"/>
      <c r="H869" s="16"/>
      <c r="I869" s="16"/>
      <c r="J869" s="16"/>
      <c r="K869" s="18"/>
    </row>
    <row r="870" customFormat="false" ht="192" hidden="true" customHeight="false" outlineLevel="0" collapsed="false">
      <c r="A870" s="19"/>
      <c r="B870" s="9" t="s">
        <v>1760</v>
      </c>
      <c r="C870" s="24" t="s">
        <v>1761</v>
      </c>
      <c r="D870" s="8" t="s">
        <v>18</v>
      </c>
      <c r="E870" s="16" t="s">
        <v>249</v>
      </c>
      <c r="F870" s="17"/>
      <c r="G870" s="16"/>
      <c r="H870" s="16"/>
      <c r="I870" s="16"/>
      <c r="J870" s="16"/>
      <c r="K870" s="18"/>
    </row>
    <row r="871" customFormat="false" ht="24" hidden="true" customHeight="false" outlineLevel="0" collapsed="false">
      <c r="A871" s="19"/>
      <c r="B871" s="9" t="s">
        <v>1762</v>
      </c>
      <c r="C871" s="24" t="s">
        <v>1763</v>
      </c>
      <c r="D871" s="8" t="s">
        <v>53</v>
      </c>
      <c r="E871" s="16" t="s">
        <v>249</v>
      </c>
      <c r="F871" s="17"/>
      <c r="G871" s="16"/>
      <c r="H871" s="16"/>
      <c r="I871" s="16"/>
      <c r="J871" s="16"/>
      <c r="K871" s="18"/>
    </row>
    <row r="872" customFormat="false" ht="12.75" hidden="true" customHeight="false" outlineLevel="0" collapsed="false">
      <c r="A872" s="19"/>
      <c r="B872" s="9" t="s">
        <v>1764</v>
      </c>
      <c r="C872" s="24" t="s">
        <v>1765</v>
      </c>
      <c r="D872" s="8" t="s">
        <v>53</v>
      </c>
      <c r="E872" s="16" t="s">
        <v>249</v>
      </c>
      <c r="F872" s="17"/>
      <c r="G872" s="16"/>
      <c r="H872" s="16"/>
      <c r="I872" s="16"/>
      <c r="J872" s="16"/>
      <c r="K872" s="18"/>
    </row>
    <row r="873" customFormat="false" ht="72" hidden="true" customHeight="false" outlineLevel="0" collapsed="false">
      <c r="A873" s="9"/>
      <c r="B873" s="9" t="s">
        <v>1766</v>
      </c>
      <c r="C873" s="24" t="s">
        <v>1767</v>
      </c>
      <c r="D873" s="21" t="s">
        <v>14</v>
      </c>
      <c r="E873" s="16" t="s">
        <v>254</v>
      </c>
      <c r="F873" s="17" t="n">
        <v>37775.733912037</v>
      </c>
      <c r="G873" s="16"/>
      <c r="H873" s="16"/>
      <c r="I873" s="16"/>
      <c r="J873" s="16"/>
      <c r="K873" s="18"/>
    </row>
    <row r="874" customFormat="false" ht="60" hidden="true" customHeight="false" outlineLevel="0" collapsed="false">
      <c r="A874" s="9"/>
      <c r="B874" s="9" t="s">
        <v>1768</v>
      </c>
      <c r="C874" s="24" t="s">
        <v>1769</v>
      </c>
      <c r="D874" s="21" t="s">
        <v>44</v>
      </c>
      <c r="E874" s="16" t="s">
        <v>269</v>
      </c>
      <c r="F874" s="17" t="n">
        <v>37622</v>
      </c>
      <c r="G874" s="16"/>
      <c r="H874" s="16"/>
      <c r="I874" s="16"/>
      <c r="J874" s="16"/>
      <c r="K874" s="18"/>
    </row>
    <row r="875" customFormat="false" ht="120" hidden="true" customHeight="false" outlineLevel="0" collapsed="false">
      <c r="B875" s="9" t="s">
        <v>1770</v>
      </c>
      <c r="C875" s="24" t="s">
        <v>1771</v>
      </c>
      <c r="D875" s="8" t="s">
        <v>75</v>
      </c>
      <c r="E875" s="16" t="s">
        <v>278</v>
      </c>
      <c r="F875" s="17" t="n">
        <v>41498.6284375</v>
      </c>
      <c r="G875" s="16"/>
      <c r="H875" s="16"/>
      <c r="I875" s="16"/>
      <c r="J875" s="16"/>
      <c r="K875" s="18"/>
    </row>
    <row r="876" customFormat="false" ht="168" hidden="true" customHeight="false" outlineLevel="0" collapsed="false">
      <c r="A876" s="19"/>
      <c r="B876" s="9" t="s">
        <v>1772</v>
      </c>
      <c r="C876" s="24" t="s">
        <v>1773</v>
      </c>
      <c r="D876" s="8" t="s">
        <v>18</v>
      </c>
      <c r="E876" s="16" t="s">
        <v>249</v>
      </c>
      <c r="F876" s="17"/>
      <c r="G876" s="16"/>
      <c r="H876" s="16"/>
      <c r="I876" s="16"/>
      <c r="J876" s="16"/>
      <c r="K876" s="18"/>
    </row>
    <row r="877" customFormat="false" ht="204" hidden="true" customHeight="false" outlineLevel="0" collapsed="false">
      <c r="A877" s="9"/>
      <c r="B877" s="9" t="s">
        <v>1774</v>
      </c>
      <c r="C877" s="24" t="s">
        <v>1775</v>
      </c>
      <c r="D877" s="21" t="s">
        <v>53</v>
      </c>
      <c r="E877" s="16" t="s">
        <v>246</v>
      </c>
      <c r="F877" s="17" t="n">
        <v>37751.640474537</v>
      </c>
      <c r="G877" s="16"/>
      <c r="H877" s="16"/>
      <c r="I877" s="16"/>
      <c r="J877" s="16"/>
      <c r="K877" s="18"/>
    </row>
    <row r="878" customFormat="false" ht="216" hidden="true" customHeight="false" outlineLevel="0" collapsed="false">
      <c r="A878" s="9"/>
      <c r="B878" s="9" t="s">
        <v>1776</v>
      </c>
      <c r="C878" s="24" t="s">
        <v>1777</v>
      </c>
      <c r="D878" s="21" t="s">
        <v>53</v>
      </c>
      <c r="E878" s="16" t="s">
        <v>246</v>
      </c>
      <c r="F878" s="17" t="n">
        <v>37751.640474537</v>
      </c>
      <c r="G878" s="16"/>
      <c r="H878" s="16"/>
      <c r="I878" s="16"/>
      <c r="J878" s="16"/>
      <c r="K878" s="18"/>
    </row>
    <row r="879" customFormat="false" ht="36" hidden="true" customHeight="false" outlineLevel="0" collapsed="false">
      <c r="A879" s="9"/>
      <c r="B879" s="9" t="s">
        <v>1778</v>
      </c>
      <c r="C879" s="28" t="s">
        <v>1779</v>
      </c>
      <c r="D879" s="21" t="s">
        <v>53</v>
      </c>
      <c r="E879" s="16" t="s">
        <v>246</v>
      </c>
      <c r="F879" s="17" t="n">
        <v>37751.640474537</v>
      </c>
      <c r="G879" s="16"/>
      <c r="H879" s="16"/>
      <c r="I879" s="16"/>
      <c r="J879" s="16"/>
      <c r="K879" s="18"/>
    </row>
    <row r="880" customFormat="false" ht="168" hidden="true" customHeight="false" outlineLevel="0" collapsed="false">
      <c r="A880" s="9"/>
      <c r="B880" s="9" t="s">
        <v>1780</v>
      </c>
      <c r="C880" s="24" t="s">
        <v>1781</v>
      </c>
      <c r="D880" s="21" t="s">
        <v>18</v>
      </c>
      <c r="E880" s="16" t="s">
        <v>246</v>
      </c>
      <c r="F880" s="17" t="n">
        <v>37751.640474537</v>
      </c>
      <c r="G880" s="16"/>
      <c r="H880" s="16"/>
      <c r="I880" s="16"/>
      <c r="J880" s="16"/>
      <c r="K880" s="18"/>
    </row>
    <row r="881" customFormat="false" ht="36" hidden="true" customHeight="false" outlineLevel="0" collapsed="false">
      <c r="A881" s="19"/>
      <c r="B881" s="9" t="s">
        <v>1782</v>
      </c>
      <c r="C881" s="24" t="s">
        <v>1783</v>
      </c>
      <c r="D881" s="8" t="s">
        <v>44</v>
      </c>
      <c r="E881" s="16" t="s">
        <v>249</v>
      </c>
      <c r="F881" s="17"/>
      <c r="G881" s="16"/>
      <c r="H881" s="16"/>
      <c r="I881" s="16"/>
      <c r="J881" s="16"/>
      <c r="K881" s="18"/>
    </row>
    <row r="882" customFormat="false" ht="144" hidden="true" customHeight="false" outlineLevel="0" collapsed="false">
      <c r="A882" s="19"/>
      <c r="B882" s="9" t="s">
        <v>1784</v>
      </c>
      <c r="C882" s="24" t="s">
        <v>1785</v>
      </c>
      <c r="D882" s="8" t="s">
        <v>18</v>
      </c>
      <c r="E882" s="16" t="s">
        <v>249</v>
      </c>
      <c r="F882" s="17"/>
      <c r="G882" s="16"/>
      <c r="H882" s="16"/>
      <c r="I882" s="16"/>
      <c r="J882" s="16"/>
      <c r="K882" s="18"/>
    </row>
    <row r="883" customFormat="false" ht="192" hidden="true" customHeight="false" outlineLevel="0" collapsed="false">
      <c r="B883" s="9" t="s">
        <v>1786</v>
      </c>
      <c r="C883" s="24" t="s">
        <v>1787</v>
      </c>
      <c r="D883" s="8" t="s">
        <v>75</v>
      </c>
      <c r="E883" s="16" t="s">
        <v>278</v>
      </c>
      <c r="F883" s="17" t="n">
        <v>41786.453900463</v>
      </c>
      <c r="G883" s="16"/>
      <c r="H883" s="16"/>
      <c r="I883" s="16"/>
      <c r="J883" s="16"/>
      <c r="K883" s="18"/>
    </row>
    <row r="884" customFormat="false" ht="36" hidden="true" customHeight="false" outlineLevel="0" collapsed="false">
      <c r="A884" s="9"/>
      <c r="B884" s="9" t="s">
        <v>1788</v>
      </c>
      <c r="C884" s="24" t="s">
        <v>1789</v>
      </c>
      <c r="D884" s="8" t="s">
        <v>44</v>
      </c>
      <c r="E884" s="16" t="s">
        <v>333</v>
      </c>
      <c r="F884" s="17" t="n">
        <v>38043.7013194444</v>
      </c>
      <c r="G884" s="16"/>
      <c r="H884" s="16"/>
      <c r="I884" s="16"/>
      <c r="J884" s="16"/>
      <c r="K884" s="18"/>
    </row>
    <row r="885" customFormat="false" ht="84" hidden="true" customHeight="false" outlineLevel="0" collapsed="false">
      <c r="A885" s="9"/>
      <c r="B885" s="9" t="s">
        <v>1790</v>
      </c>
      <c r="C885" s="24" t="s">
        <v>1791</v>
      </c>
      <c r="D885" s="21" t="s">
        <v>75</v>
      </c>
      <c r="E885" s="16" t="s">
        <v>246</v>
      </c>
      <c r="F885" s="17" t="n">
        <v>37751.640474537</v>
      </c>
      <c r="G885" s="16"/>
      <c r="H885" s="16"/>
      <c r="I885" s="16"/>
      <c r="J885" s="16"/>
      <c r="K885" s="18"/>
    </row>
    <row r="886" customFormat="false" ht="120" hidden="true" customHeight="false" outlineLevel="0" collapsed="false">
      <c r="A886" s="9"/>
      <c r="B886" s="9" t="s">
        <v>1792</v>
      </c>
      <c r="C886" s="24" t="s">
        <v>1793</v>
      </c>
      <c r="D886" s="8" t="s">
        <v>75</v>
      </c>
      <c r="E886" s="16" t="s">
        <v>333</v>
      </c>
      <c r="F886" s="17" t="n">
        <v>38043.7013194444</v>
      </c>
      <c r="G886" s="16"/>
      <c r="H886" s="16"/>
      <c r="I886" s="16"/>
      <c r="J886" s="16"/>
      <c r="K886" s="18"/>
    </row>
    <row r="887" customFormat="false" ht="132" hidden="true" customHeight="false" outlineLevel="0" collapsed="false">
      <c r="A887" s="9"/>
      <c r="B887" s="9" t="s">
        <v>1794</v>
      </c>
      <c r="C887" s="24" t="s">
        <v>1795</v>
      </c>
      <c r="D887" s="21" t="s">
        <v>75</v>
      </c>
      <c r="E887" s="16" t="s">
        <v>246</v>
      </c>
      <c r="F887" s="17" t="n">
        <v>37751.640474537</v>
      </c>
      <c r="G887" s="16"/>
      <c r="H887" s="16"/>
      <c r="I887" s="16"/>
      <c r="J887" s="16"/>
      <c r="K887" s="18"/>
    </row>
    <row r="888" customFormat="false" ht="120" hidden="true" customHeight="false" outlineLevel="0" collapsed="false">
      <c r="A888" s="9"/>
      <c r="B888" s="9" t="s">
        <v>1796</v>
      </c>
      <c r="C888" s="24" t="s">
        <v>1797</v>
      </c>
      <c r="D888" s="21" t="s">
        <v>75</v>
      </c>
      <c r="E888" s="16" t="s">
        <v>246</v>
      </c>
      <c r="F888" s="17" t="n">
        <v>37751.640474537</v>
      </c>
      <c r="G888" s="16"/>
      <c r="H888" s="16"/>
      <c r="I888" s="16"/>
      <c r="J888" s="16"/>
      <c r="K888" s="18"/>
    </row>
    <row r="889" customFormat="false" ht="60" hidden="true" customHeight="false" outlineLevel="0" collapsed="false">
      <c r="A889" s="9"/>
      <c r="B889" s="9" t="s">
        <v>1798</v>
      </c>
      <c r="C889" s="24" t="s">
        <v>1799</v>
      </c>
      <c r="D889" s="21" t="s">
        <v>75</v>
      </c>
      <c r="E889" s="16" t="s">
        <v>246</v>
      </c>
      <c r="F889" s="17" t="n">
        <v>37751.640474537</v>
      </c>
      <c r="G889" s="16"/>
      <c r="H889" s="16"/>
      <c r="I889" s="16"/>
      <c r="J889" s="16"/>
      <c r="K889" s="18"/>
    </row>
    <row r="890" customFormat="false" ht="132" hidden="true" customHeight="false" outlineLevel="0" collapsed="false">
      <c r="A890" s="9"/>
      <c r="B890" s="9" t="s">
        <v>1800</v>
      </c>
      <c r="C890" s="24" t="s">
        <v>1801</v>
      </c>
      <c r="D890" s="21" t="s">
        <v>75</v>
      </c>
      <c r="E890" s="16" t="s">
        <v>246</v>
      </c>
      <c r="F890" s="17" t="n">
        <v>37751.640474537</v>
      </c>
      <c r="G890" s="16"/>
      <c r="H890" s="16"/>
      <c r="I890" s="16"/>
      <c r="J890" s="16"/>
      <c r="K890" s="18"/>
    </row>
    <row r="891" customFormat="false" ht="156" hidden="true" customHeight="false" outlineLevel="0" collapsed="false">
      <c r="A891" s="9"/>
      <c r="B891" s="9" t="s">
        <v>1802</v>
      </c>
      <c r="C891" s="24" t="s">
        <v>1803</v>
      </c>
      <c r="D891" s="21" t="s">
        <v>75</v>
      </c>
      <c r="E891" s="16" t="s">
        <v>246</v>
      </c>
      <c r="F891" s="17" t="n">
        <v>37751.640474537</v>
      </c>
      <c r="G891" s="16"/>
      <c r="H891" s="16"/>
      <c r="I891" s="16"/>
      <c r="J891" s="16"/>
      <c r="K891" s="18"/>
    </row>
    <row r="892" customFormat="false" ht="48" hidden="true" customHeight="false" outlineLevel="0" collapsed="false">
      <c r="A892" s="9"/>
      <c r="B892" s="9" t="s">
        <v>1804</v>
      </c>
      <c r="C892" s="24" t="s">
        <v>1805</v>
      </c>
      <c r="D892" s="21" t="s">
        <v>75</v>
      </c>
      <c r="E892" s="16" t="s">
        <v>254</v>
      </c>
      <c r="F892" s="17" t="n">
        <v>37775.733912037</v>
      </c>
      <c r="G892" s="16"/>
      <c r="H892" s="16"/>
      <c r="I892" s="16"/>
      <c r="J892" s="16"/>
      <c r="K892" s="18"/>
    </row>
    <row r="893" customFormat="false" ht="132" hidden="true" customHeight="false" outlineLevel="0" collapsed="false">
      <c r="B893" s="9" t="s">
        <v>1806</v>
      </c>
      <c r="C893" s="24" t="s">
        <v>1807</v>
      </c>
      <c r="D893" s="8" t="s">
        <v>75</v>
      </c>
      <c r="E893" s="16" t="s">
        <v>278</v>
      </c>
      <c r="F893" s="17" t="n">
        <v>42590.4125347222</v>
      </c>
      <c r="G893" s="16"/>
      <c r="H893" s="16"/>
      <c r="I893" s="16"/>
      <c r="J893" s="16"/>
      <c r="K893" s="18"/>
    </row>
    <row r="894" customFormat="false" ht="96" hidden="true" customHeight="false" outlineLevel="0" collapsed="false">
      <c r="A894" s="19"/>
      <c r="B894" s="9" t="s">
        <v>1808</v>
      </c>
      <c r="C894" s="24" t="s">
        <v>1809</v>
      </c>
      <c r="D894" s="8" t="s">
        <v>14</v>
      </c>
      <c r="E894" s="16" t="s">
        <v>249</v>
      </c>
      <c r="F894" s="17"/>
      <c r="G894" s="16"/>
      <c r="H894" s="16"/>
      <c r="I894" s="16"/>
      <c r="J894" s="16"/>
      <c r="K894" s="18"/>
    </row>
    <row r="895" customFormat="false" ht="96" hidden="true" customHeight="false" outlineLevel="0" collapsed="false">
      <c r="A895" s="19"/>
      <c r="B895" s="9" t="s">
        <v>1810</v>
      </c>
      <c r="C895" s="24" t="s">
        <v>1811</v>
      </c>
      <c r="D895" s="8" t="s">
        <v>14</v>
      </c>
      <c r="E895" s="16" t="s">
        <v>249</v>
      </c>
      <c r="F895" s="17"/>
      <c r="G895" s="16"/>
      <c r="H895" s="16"/>
      <c r="I895" s="16"/>
      <c r="J895" s="16"/>
      <c r="K895" s="18"/>
    </row>
    <row r="896" customFormat="false" ht="96" hidden="true" customHeight="false" outlineLevel="0" collapsed="false">
      <c r="A896" s="19"/>
      <c r="B896" s="9" t="s">
        <v>1812</v>
      </c>
      <c r="C896" s="24" t="s">
        <v>1813</v>
      </c>
      <c r="D896" s="8" t="s">
        <v>18</v>
      </c>
      <c r="E896" s="16" t="s">
        <v>249</v>
      </c>
      <c r="F896" s="17"/>
      <c r="G896" s="16"/>
      <c r="H896" s="16"/>
      <c r="I896" s="16"/>
      <c r="J896" s="16"/>
      <c r="K896" s="18"/>
    </row>
    <row r="897" customFormat="false" ht="72" hidden="true" customHeight="false" outlineLevel="0" collapsed="false">
      <c r="A897" s="9"/>
      <c r="B897" s="9" t="s">
        <v>1814</v>
      </c>
      <c r="C897" s="24" t="s">
        <v>1815</v>
      </c>
      <c r="D897" s="21" t="s">
        <v>44</v>
      </c>
      <c r="E897" s="16" t="s">
        <v>246</v>
      </c>
      <c r="F897" s="17" t="n">
        <v>37751.640474537</v>
      </c>
      <c r="G897" s="16"/>
      <c r="H897" s="16"/>
      <c r="I897" s="16"/>
      <c r="J897" s="16"/>
      <c r="K897" s="18"/>
    </row>
    <row r="898" customFormat="false" ht="108" hidden="true" customHeight="false" outlineLevel="0" collapsed="false">
      <c r="A898" s="9"/>
      <c r="B898" s="9" t="s">
        <v>1816</v>
      </c>
      <c r="C898" s="24" t="s">
        <v>1817</v>
      </c>
      <c r="D898" s="21" t="s">
        <v>44</v>
      </c>
      <c r="E898" s="16" t="s">
        <v>246</v>
      </c>
      <c r="F898" s="17" t="n">
        <v>37751.640474537</v>
      </c>
      <c r="G898" s="16"/>
      <c r="H898" s="16"/>
      <c r="I898" s="16"/>
      <c r="J898" s="16"/>
      <c r="K898" s="18"/>
    </row>
    <row r="899" customFormat="false" ht="60" hidden="true" customHeight="false" outlineLevel="0" collapsed="false">
      <c r="A899" s="9"/>
      <c r="B899" s="9" t="s">
        <v>1818</v>
      </c>
      <c r="C899" s="24" t="s">
        <v>1819</v>
      </c>
      <c r="D899" s="21" t="s">
        <v>44</v>
      </c>
      <c r="E899" s="16" t="s">
        <v>246</v>
      </c>
      <c r="F899" s="17" t="n">
        <v>37827.75</v>
      </c>
      <c r="G899" s="16"/>
      <c r="H899" s="16"/>
      <c r="I899" s="16"/>
      <c r="J899" s="16"/>
      <c r="K899" s="18"/>
    </row>
    <row r="900" customFormat="false" ht="24" hidden="true" customHeight="false" outlineLevel="0" collapsed="false">
      <c r="A900" s="19"/>
      <c r="B900" s="9" t="s">
        <v>1820</v>
      </c>
      <c r="C900" s="24" t="s">
        <v>1821</v>
      </c>
      <c r="D900" s="8" t="s">
        <v>53</v>
      </c>
      <c r="E900" s="16" t="s">
        <v>249</v>
      </c>
      <c r="F900" s="17"/>
      <c r="G900" s="16"/>
      <c r="H900" s="16"/>
      <c r="I900" s="16"/>
      <c r="J900" s="16"/>
      <c r="K900" s="18"/>
    </row>
    <row r="901" customFormat="false" ht="180" hidden="true" customHeight="false" outlineLevel="0" collapsed="false">
      <c r="A901" s="9"/>
      <c r="B901" s="9" t="s">
        <v>1822</v>
      </c>
      <c r="C901" s="24" t="s">
        <v>478</v>
      </c>
      <c r="D901" s="8" t="s">
        <v>53</v>
      </c>
      <c r="F901" s="17"/>
      <c r="K901" s="18"/>
    </row>
    <row r="902" customFormat="false" ht="144" hidden="true" customHeight="false" outlineLevel="0" collapsed="false">
      <c r="A902" s="9"/>
      <c r="B902" s="9" t="s">
        <v>1823</v>
      </c>
      <c r="C902" s="24" t="s">
        <v>1824</v>
      </c>
      <c r="D902" s="8" t="s">
        <v>53</v>
      </c>
      <c r="E902" s="16" t="s">
        <v>1297</v>
      </c>
      <c r="F902" s="17" t="n">
        <v>38140.6610532407</v>
      </c>
      <c r="G902" s="16"/>
      <c r="H902" s="16"/>
      <c r="I902" s="16"/>
      <c r="J902" s="16"/>
      <c r="K902" s="18"/>
    </row>
    <row r="903" customFormat="false" ht="96" hidden="true" customHeight="false" outlineLevel="0" collapsed="false">
      <c r="A903" s="19"/>
      <c r="B903" s="9" t="s">
        <v>1825</v>
      </c>
      <c r="C903" s="24" t="s">
        <v>1826</v>
      </c>
      <c r="D903" s="8" t="s">
        <v>53</v>
      </c>
      <c r="E903" s="16" t="s">
        <v>249</v>
      </c>
      <c r="F903" s="17"/>
      <c r="G903" s="16"/>
      <c r="H903" s="16"/>
      <c r="I903" s="16"/>
      <c r="J903" s="16"/>
      <c r="K903" s="18"/>
    </row>
    <row r="904" customFormat="false" ht="96" hidden="true" customHeight="false" outlineLevel="0" collapsed="false">
      <c r="A904" s="19"/>
      <c r="B904" s="9" t="s">
        <v>1827</v>
      </c>
      <c r="C904" s="24" t="s">
        <v>1828</v>
      </c>
      <c r="D904" s="8" t="s">
        <v>53</v>
      </c>
      <c r="E904" s="16" t="s">
        <v>249</v>
      </c>
      <c r="F904" s="17"/>
      <c r="G904" s="16"/>
      <c r="H904" s="16"/>
      <c r="I904" s="16"/>
      <c r="J904" s="16"/>
      <c r="K904" s="18"/>
    </row>
    <row r="905" customFormat="false" ht="72" hidden="true" customHeight="false" outlineLevel="0" collapsed="false">
      <c r="B905" s="9" t="s">
        <v>1829</v>
      </c>
      <c r="C905" s="24" t="s">
        <v>1830</v>
      </c>
      <c r="D905" s="8" t="s">
        <v>53</v>
      </c>
      <c r="E905" s="16" t="s">
        <v>278</v>
      </c>
      <c r="F905" s="17" t="n">
        <v>41684.6722685185</v>
      </c>
      <c r="G905" s="16"/>
      <c r="H905" s="16"/>
      <c r="I905" s="16"/>
      <c r="J905" s="16"/>
      <c r="K905" s="18"/>
    </row>
    <row r="906" customFormat="false" ht="192" hidden="true" customHeight="false" outlineLevel="0" collapsed="false">
      <c r="A906" s="9"/>
      <c r="B906" s="9" t="s">
        <v>1831</v>
      </c>
      <c r="C906" s="24" t="s">
        <v>1832</v>
      </c>
      <c r="D906" s="21" t="s">
        <v>53</v>
      </c>
      <c r="E906" s="16" t="s">
        <v>246</v>
      </c>
      <c r="F906" s="17" t="n">
        <v>37751.640474537</v>
      </c>
      <c r="G906" s="16"/>
      <c r="H906" s="16"/>
      <c r="I906" s="16"/>
      <c r="J906" s="16"/>
      <c r="K906" s="18"/>
    </row>
    <row r="907" customFormat="false" ht="180" hidden="true" customHeight="false" outlineLevel="0" collapsed="false">
      <c r="A907" s="9"/>
      <c r="B907" s="9" t="s">
        <v>1833</v>
      </c>
      <c r="C907" s="24" t="s">
        <v>1834</v>
      </c>
      <c r="D907" s="21" t="s">
        <v>75</v>
      </c>
      <c r="E907" s="16" t="s">
        <v>246</v>
      </c>
      <c r="F907" s="17" t="n">
        <v>37861.75</v>
      </c>
      <c r="G907" s="16"/>
      <c r="H907" s="16"/>
      <c r="I907" s="16"/>
      <c r="J907" s="16"/>
      <c r="K907" s="18"/>
    </row>
    <row r="908" customFormat="false" ht="132" hidden="true" customHeight="false" outlineLevel="0" collapsed="false">
      <c r="A908" s="9"/>
      <c r="B908" s="9" t="s">
        <v>1835</v>
      </c>
      <c r="C908" s="24" t="s">
        <v>1836</v>
      </c>
      <c r="D908" s="21" t="s">
        <v>53</v>
      </c>
      <c r="E908" s="16" t="s">
        <v>254</v>
      </c>
      <c r="F908" s="17" t="n">
        <v>37775.733912037</v>
      </c>
      <c r="G908" s="16"/>
      <c r="H908" s="16"/>
      <c r="I908" s="16"/>
      <c r="J908" s="16"/>
      <c r="K908" s="18"/>
    </row>
    <row r="909" customFormat="false" ht="144" hidden="true" customHeight="false" outlineLevel="0" collapsed="false">
      <c r="A909" s="9"/>
      <c r="B909" s="9" t="s">
        <v>1837</v>
      </c>
      <c r="C909" s="24" t="s">
        <v>1838</v>
      </c>
      <c r="D909" s="21" t="s">
        <v>53</v>
      </c>
      <c r="E909" s="16" t="s">
        <v>254</v>
      </c>
      <c r="F909" s="17" t="n">
        <v>37775.733912037</v>
      </c>
      <c r="G909" s="16"/>
      <c r="H909" s="16"/>
      <c r="I909" s="16"/>
      <c r="J909" s="16"/>
      <c r="K909" s="18"/>
    </row>
    <row r="910" customFormat="false" ht="60" hidden="true" customHeight="false" outlineLevel="0" collapsed="false">
      <c r="A910" s="9"/>
      <c r="B910" s="9" t="s">
        <v>1839</v>
      </c>
      <c r="C910" s="24" t="s">
        <v>1840</v>
      </c>
      <c r="D910" s="8" t="s">
        <v>14</v>
      </c>
      <c r="E910" s="16" t="s">
        <v>583</v>
      </c>
      <c r="F910" s="17" t="n">
        <v>38152.7036342593</v>
      </c>
      <c r="G910" s="16"/>
      <c r="H910" s="16"/>
      <c r="I910" s="16"/>
      <c r="J910" s="16"/>
      <c r="K910" s="18"/>
    </row>
    <row r="911" customFormat="false" ht="48" hidden="true" customHeight="false" outlineLevel="0" collapsed="false">
      <c r="A911" s="9"/>
      <c r="B911" s="9" t="s">
        <v>1841</v>
      </c>
      <c r="C911" s="24" t="s">
        <v>1842</v>
      </c>
      <c r="D911" s="21" t="s">
        <v>44</v>
      </c>
      <c r="E911" s="16" t="s">
        <v>246</v>
      </c>
      <c r="F911" s="17" t="n">
        <v>37751.640474537</v>
      </c>
      <c r="G911" s="16"/>
      <c r="H911" s="16"/>
      <c r="I911" s="16"/>
      <c r="J911" s="16"/>
      <c r="K911" s="18"/>
    </row>
    <row r="912" customFormat="false" ht="84" hidden="true" customHeight="false" outlineLevel="0" collapsed="false">
      <c r="A912" s="9"/>
      <c r="B912" s="9" t="s">
        <v>1843</v>
      </c>
      <c r="C912" s="24" t="s">
        <v>1844</v>
      </c>
      <c r="D912" s="21" t="s">
        <v>18</v>
      </c>
      <c r="E912" s="16" t="s">
        <v>246</v>
      </c>
      <c r="F912" s="17" t="n">
        <v>37751.640474537</v>
      </c>
      <c r="G912" s="16"/>
      <c r="H912" s="16"/>
      <c r="I912" s="16"/>
      <c r="J912" s="16"/>
      <c r="K912" s="18"/>
    </row>
    <row r="913" customFormat="false" ht="168" hidden="true" customHeight="false" outlineLevel="0" collapsed="false">
      <c r="A913" s="19"/>
      <c r="B913" s="9" t="s">
        <v>1845</v>
      </c>
      <c r="C913" s="24" t="s">
        <v>1846</v>
      </c>
      <c r="D913" s="8" t="s">
        <v>44</v>
      </c>
      <c r="E913" s="16" t="s">
        <v>249</v>
      </c>
      <c r="F913" s="17"/>
      <c r="G913" s="16"/>
      <c r="H913" s="16"/>
      <c r="I913" s="16"/>
      <c r="J913" s="16"/>
      <c r="K913" s="18"/>
    </row>
    <row r="914" customFormat="false" ht="324" hidden="true" customHeight="false" outlineLevel="0" collapsed="false">
      <c r="A914" s="9"/>
      <c r="B914" s="9" t="s">
        <v>1847</v>
      </c>
      <c r="C914" s="24" t="s">
        <v>1848</v>
      </c>
      <c r="D914" s="21" t="s">
        <v>18</v>
      </c>
      <c r="E914" s="16" t="s">
        <v>246</v>
      </c>
      <c r="F914" s="17" t="n">
        <v>37751.640474537</v>
      </c>
      <c r="G914" s="16"/>
      <c r="H914" s="16"/>
      <c r="I914" s="16"/>
      <c r="J914" s="16"/>
      <c r="K914" s="18"/>
    </row>
    <row r="915" customFormat="false" ht="96" hidden="true" customHeight="false" outlineLevel="0" collapsed="false">
      <c r="A915" s="19"/>
      <c r="B915" s="9" t="s">
        <v>1849</v>
      </c>
      <c r="C915" s="24" t="s">
        <v>1850</v>
      </c>
      <c r="D915" s="8" t="s">
        <v>30</v>
      </c>
      <c r="E915" s="16" t="s">
        <v>249</v>
      </c>
      <c r="F915" s="17"/>
      <c r="G915" s="16"/>
      <c r="H915" s="16"/>
      <c r="I915" s="16"/>
      <c r="J915" s="16"/>
      <c r="K915" s="18"/>
    </row>
    <row r="916" customFormat="false" ht="48" hidden="true" customHeight="false" outlineLevel="0" collapsed="false">
      <c r="A916" s="19"/>
      <c r="B916" s="9" t="s">
        <v>1851</v>
      </c>
      <c r="C916" s="24" t="s">
        <v>1852</v>
      </c>
      <c r="D916" s="8" t="s">
        <v>44</v>
      </c>
      <c r="E916" s="16" t="s">
        <v>249</v>
      </c>
      <c r="F916" s="17"/>
      <c r="G916" s="16"/>
      <c r="H916" s="16"/>
      <c r="I916" s="16"/>
      <c r="J916" s="16"/>
      <c r="K916" s="18"/>
    </row>
    <row r="917" customFormat="false" ht="48" hidden="true" customHeight="false" outlineLevel="0" collapsed="false">
      <c r="A917" s="19"/>
      <c r="B917" s="9" t="s">
        <v>1853</v>
      </c>
      <c r="C917" s="24" t="s">
        <v>1854</v>
      </c>
      <c r="D917" s="8" t="s">
        <v>44</v>
      </c>
      <c r="E917" s="16" t="s">
        <v>249</v>
      </c>
      <c r="F917" s="17"/>
      <c r="G917" s="16"/>
      <c r="H917" s="16"/>
      <c r="I917" s="16"/>
      <c r="J917" s="16"/>
    </row>
    <row r="918" customFormat="false" ht="24" hidden="true" customHeight="false" outlineLevel="0" collapsed="false">
      <c r="A918" s="19"/>
      <c r="B918" s="9" t="s">
        <v>1855</v>
      </c>
      <c r="C918" s="28" t="s">
        <v>1856</v>
      </c>
      <c r="D918" s="8" t="s">
        <v>44</v>
      </c>
      <c r="E918" s="16" t="s">
        <v>249</v>
      </c>
      <c r="F918" s="17"/>
      <c r="G918" s="16"/>
      <c r="H918" s="16"/>
      <c r="I918" s="16"/>
      <c r="J918" s="16"/>
    </row>
    <row r="919" customFormat="false" ht="120" hidden="true" customHeight="false" outlineLevel="0" collapsed="false">
      <c r="A919" s="19"/>
      <c r="B919" s="9" t="s">
        <v>1857</v>
      </c>
      <c r="C919" s="24" t="s">
        <v>1858</v>
      </c>
      <c r="D919" s="8" t="s">
        <v>44</v>
      </c>
      <c r="E919" s="16" t="s">
        <v>249</v>
      </c>
      <c r="F919" s="17"/>
      <c r="G919" s="16"/>
      <c r="H919" s="16"/>
      <c r="I919" s="16"/>
      <c r="J919" s="16"/>
    </row>
    <row r="920" customFormat="false" ht="48" hidden="true" customHeight="false" outlineLevel="0" collapsed="false">
      <c r="A920" s="19"/>
      <c r="B920" s="9" t="s">
        <v>1859</v>
      </c>
      <c r="C920" s="24" t="s">
        <v>1860</v>
      </c>
      <c r="D920" s="8" t="s">
        <v>44</v>
      </c>
      <c r="E920" s="16" t="s">
        <v>249</v>
      </c>
      <c r="F920" s="17"/>
      <c r="G920" s="16"/>
      <c r="H920" s="16"/>
      <c r="I920" s="16"/>
      <c r="J920" s="16"/>
    </row>
    <row r="921" customFormat="false" ht="36" hidden="true" customHeight="false" outlineLevel="0" collapsed="false">
      <c r="A921" s="19"/>
      <c r="B921" s="9" t="s">
        <v>1861</v>
      </c>
      <c r="C921" s="24" t="s">
        <v>1862</v>
      </c>
      <c r="D921" s="8" t="s">
        <v>75</v>
      </c>
      <c r="E921" s="16" t="s">
        <v>249</v>
      </c>
      <c r="F921" s="17" t="n">
        <v>39373.6513773148</v>
      </c>
      <c r="G921" s="16"/>
      <c r="H921" s="16"/>
      <c r="I921" s="16"/>
      <c r="J921" s="16"/>
    </row>
    <row r="922" customFormat="false" ht="24" hidden="true" customHeight="false" outlineLevel="0" collapsed="false">
      <c r="A922" s="19"/>
      <c r="B922" s="9" t="s">
        <v>1863</v>
      </c>
      <c r="C922" s="24" t="s">
        <v>1864</v>
      </c>
      <c r="D922" s="8" t="s">
        <v>75</v>
      </c>
      <c r="E922" s="16" t="s">
        <v>249</v>
      </c>
      <c r="F922" s="17"/>
      <c r="G922" s="16"/>
      <c r="H922" s="16"/>
      <c r="I922" s="16"/>
      <c r="J922" s="16"/>
    </row>
    <row r="923" customFormat="false" ht="132" hidden="true" customHeight="false" outlineLevel="0" collapsed="false">
      <c r="A923" s="19"/>
      <c r="B923" s="9" t="s">
        <v>1865</v>
      </c>
      <c r="C923" s="24" t="s">
        <v>1866</v>
      </c>
      <c r="D923" s="8" t="s">
        <v>53</v>
      </c>
      <c r="E923" s="16" t="s">
        <v>249</v>
      </c>
      <c r="F923" s="17"/>
      <c r="G923" s="16"/>
      <c r="H923" s="16"/>
      <c r="I923" s="16"/>
      <c r="J923" s="16"/>
    </row>
    <row r="924" customFormat="false" ht="48" hidden="true" customHeight="false" outlineLevel="0" collapsed="false">
      <c r="A924" s="9"/>
      <c r="B924" s="9" t="s">
        <v>1867</v>
      </c>
      <c r="C924" s="24" t="s">
        <v>1868</v>
      </c>
      <c r="D924" s="21" t="s">
        <v>14</v>
      </c>
      <c r="E924" s="16" t="s">
        <v>246</v>
      </c>
      <c r="F924" s="17" t="n">
        <v>37751.640474537</v>
      </c>
      <c r="G924" s="16"/>
      <c r="H924" s="16"/>
      <c r="I924" s="16"/>
      <c r="J924" s="16"/>
    </row>
    <row r="925" customFormat="false" ht="48" hidden="true" customHeight="false" outlineLevel="0" collapsed="false">
      <c r="A925" s="9"/>
      <c r="B925" s="9" t="s">
        <v>1869</v>
      </c>
      <c r="C925" s="24" t="s">
        <v>1870</v>
      </c>
      <c r="D925" s="21" t="s">
        <v>14</v>
      </c>
      <c r="E925" s="16" t="s">
        <v>246</v>
      </c>
      <c r="F925" s="17" t="n">
        <v>37751.640474537</v>
      </c>
      <c r="G925" s="16"/>
      <c r="H925" s="16"/>
      <c r="I925" s="16"/>
      <c r="J925" s="16"/>
    </row>
    <row r="926" customFormat="false" ht="108" hidden="true" customHeight="false" outlineLevel="0" collapsed="false">
      <c r="A926" s="19"/>
      <c r="B926" s="9" t="s">
        <v>1871</v>
      </c>
      <c r="C926" s="24" t="s">
        <v>1872</v>
      </c>
      <c r="D926" s="8" t="s">
        <v>53</v>
      </c>
      <c r="E926" s="16" t="s">
        <v>249</v>
      </c>
      <c r="F926" s="17"/>
      <c r="G926" s="16"/>
      <c r="H926" s="16"/>
      <c r="I926" s="16"/>
      <c r="J926" s="16"/>
    </row>
    <row r="927" customFormat="false" ht="108" hidden="true" customHeight="false" outlineLevel="0" collapsed="false">
      <c r="A927" s="19"/>
      <c r="B927" s="9" t="s">
        <v>1873</v>
      </c>
      <c r="C927" s="24" t="s">
        <v>1874</v>
      </c>
      <c r="D927" s="8" t="s">
        <v>18</v>
      </c>
      <c r="E927" s="16" t="s">
        <v>249</v>
      </c>
      <c r="F927" s="17"/>
      <c r="G927" s="16"/>
      <c r="H927" s="16"/>
      <c r="I927" s="16"/>
      <c r="J927" s="16"/>
    </row>
    <row r="928" customFormat="false" ht="264" hidden="true" customHeight="true" outlineLevel="0" collapsed="false">
      <c r="B928" s="9" t="s">
        <v>1875</v>
      </c>
      <c r="C928" s="24" t="s">
        <v>1876</v>
      </c>
      <c r="E928" s="16" t="s">
        <v>278</v>
      </c>
      <c r="F928" s="17" t="n">
        <v>43802.7374652777</v>
      </c>
      <c r="G928" s="16"/>
      <c r="H928" s="16"/>
      <c r="I928" s="16"/>
      <c r="J928" s="16"/>
    </row>
    <row r="929" customFormat="false" ht="336" hidden="true" customHeight="true" outlineLevel="0" collapsed="false">
      <c r="B929" s="9" t="s">
        <v>1877</v>
      </c>
      <c r="C929" s="24" t="s">
        <v>1878</v>
      </c>
      <c r="E929" s="16" t="s">
        <v>278</v>
      </c>
      <c r="F929" s="17" t="n">
        <v>43802.7397685185</v>
      </c>
      <c r="G929" s="16"/>
      <c r="H929" s="16"/>
      <c r="I929" s="16"/>
      <c r="J929" s="16"/>
    </row>
    <row r="930" customFormat="false" ht="324" hidden="true" customHeight="true" outlineLevel="0" collapsed="false">
      <c r="B930" s="9" t="s">
        <v>1879</v>
      </c>
      <c r="C930" s="24" t="s">
        <v>1880</v>
      </c>
      <c r="E930" s="16" t="s">
        <v>278</v>
      </c>
      <c r="F930" s="17" t="n">
        <v>43802.7397685185</v>
      </c>
      <c r="G930" s="16"/>
      <c r="H930" s="16"/>
      <c r="I930" s="16"/>
      <c r="J930" s="16"/>
    </row>
    <row r="931" customFormat="false" ht="156" hidden="true" customHeight="true" outlineLevel="0" collapsed="false">
      <c r="B931" s="9" t="s">
        <v>1881</v>
      </c>
      <c r="C931" s="24" t="s">
        <v>1882</v>
      </c>
      <c r="E931" s="16" t="s">
        <v>278</v>
      </c>
      <c r="F931" s="17" t="n">
        <v>43802.7397685185</v>
      </c>
      <c r="G931" s="16"/>
      <c r="H931" s="16"/>
      <c r="I931" s="16"/>
      <c r="J931" s="16"/>
    </row>
    <row r="932" customFormat="false" ht="168" hidden="true" customHeight="true" outlineLevel="0" collapsed="false">
      <c r="B932" s="9" t="s">
        <v>1883</v>
      </c>
      <c r="C932" s="24" t="s">
        <v>1884</v>
      </c>
      <c r="E932" s="16" t="s">
        <v>278</v>
      </c>
      <c r="F932" s="17" t="n">
        <v>43802.7404398148</v>
      </c>
      <c r="G932" s="16"/>
      <c r="H932" s="16"/>
      <c r="I932" s="16"/>
      <c r="J932" s="16"/>
    </row>
    <row r="933" customFormat="false" ht="372" hidden="true" customHeight="true" outlineLevel="0" collapsed="false">
      <c r="B933" s="9" t="s">
        <v>1885</v>
      </c>
      <c r="C933" s="24" t="s">
        <v>1886</v>
      </c>
      <c r="E933" s="16" t="s">
        <v>278</v>
      </c>
      <c r="F933" s="17" t="n">
        <v>43802.7453819444</v>
      </c>
      <c r="G933" s="16"/>
      <c r="H933" s="16"/>
      <c r="I933" s="16"/>
      <c r="J933" s="16"/>
    </row>
    <row r="934" customFormat="false" ht="204" hidden="true" customHeight="true" outlineLevel="0" collapsed="false">
      <c r="B934" s="9" t="s">
        <v>1887</v>
      </c>
      <c r="C934" s="24" t="s">
        <v>1888</v>
      </c>
      <c r="E934" s="16" t="s">
        <v>278</v>
      </c>
      <c r="F934" s="17" t="n">
        <v>43802.745787037</v>
      </c>
      <c r="G934" s="16"/>
      <c r="H934" s="16"/>
      <c r="I934" s="16"/>
      <c r="J934" s="16"/>
    </row>
    <row r="935" customFormat="false" ht="204" hidden="true" customHeight="true" outlineLevel="0" collapsed="false">
      <c r="B935" s="9" t="s">
        <v>1889</v>
      </c>
      <c r="C935" s="24" t="s">
        <v>1890</v>
      </c>
      <c r="E935" s="16" t="s">
        <v>278</v>
      </c>
      <c r="F935" s="17" t="n">
        <v>43802.74625</v>
      </c>
      <c r="G935" s="16"/>
      <c r="H935" s="16"/>
      <c r="I935" s="16"/>
      <c r="J935" s="16"/>
    </row>
    <row r="936" customFormat="false" ht="72" hidden="true" customHeight="true" outlineLevel="0" collapsed="false">
      <c r="B936" s="9" t="s">
        <v>1891</v>
      </c>
      <c r="C936" s="24" t="s">
        <v>1892</v>
      </c>
      <c r="E936" s="16" t="s">
        <v>278</v>
      </c>
      <c r="F936" s="17" t="n">
        <v>43802.746875</v>
      </c>
      <c r="G936" s="16"/>
      <c r="H936" s="16"/>
      <c r="I936" s="16"/>
      <c r="J936" s="16"/>
    </row>
    <row r="937" customFormat="false" ht="96" hidden="true" customHeight="true" outlineLevel="0" collapsed="false">
      <c r="B937" s="9" t="s">
        <v>1893</v>
      </c>
      <c r="C937" s="24" t="s">
        <v>1894</v>
      </c>
      <c r="E937" s="16" t="s">
        <v>278</v>
      </c>
      <c r="F937" s="17" t="n">
        <v>43802.7471527778</v>
      </c>
      <c r="G937" s="16"/>
      <c r="H937" s="16"/>
      <c r="I937" s="16"/>
      <c r="J937" s="16"/>
    </row>
    <row r="938" customFormat="false" ht="180" hidden="true" customHeight="true" outlineLevel="0" collapsed="false">
      <c r="B938" s="9" t="s">
        <v>1895</v>
      </c>
      <c r="C938" s="24" t="s">
        <v>1896</v>
      </c>
      <c r="E938" s="16" t="s">
        <v>278</v>
      </c>
      <c r="F938" s="17" t="n">
        <v>43802.7541319444</v>
      </c>
      <c r="G938" s="16"/>
      <c r="H938" s="16"/>
      <c r="I938" s="16"/>
      <c r="J938" s="16"/>
    </row>
    <row r="939" customFormat="false" ht="132" hidden="true" customHeight="true" outlineLevel="0" collapsed="false">
      <c r="B939" s="9" t="s">
        <v>1897</v>
      </c>
      <c r="C939" s="24" t="s">
        <v>1898</v>
      </c>
      <c r="E939" s="16" t="s">
        <v>278</v>
      </c>
      <c r="F939" s="17" t="n">
        <v>43802.7541319444</v>
      </c>
      <c r="G939" s="16"/>
      <c r="H939" s="16"/>
      <c r="I939" s="16"/>
      <c r="J939" s="16"/>
    </row>
    <row r="940" customFormat="false" ht="96" hidden="true" customHeight="true" outlineLevel="0" collapsed="false">
      <c r="B940" s="9" t="s">
        <v>1899</v>
      </c>
      <c r="C940" s="24" t="s">
        <v>1900</v>
      </c>
      <c r="E940" s="16" t="s">
        <v>278</v>
      </c>
      <c r="F940" s="17" t="n">
        <v>43802.7541319444</v>
      </c>
      <c r="G940" s="16"/>
      <c r="H940" s="16"/>
      <c r="I940" s="16"/>
      <c r="J940" s="16"/>
    </row>
    <row r="941" customFormat="false" ht="108" hidden="true" customHeight="true" outlineLevel="0" collapsed="false">
      <c r="B941" s="9" t="s">
        <v>1901</v>
      </c>
      <c r="C941" s="24" t="s">
        <v>1902</v>
      </c>
      <c r="E941" s="16" t="s">
        <v>278</v>
      </c>
      <c r="F941" s="17" t="n">
        <v>43802.7541319444</v>
      </c>
      <c r="G941" s="16"/>
      <c r="H941" s="16"/>
      <c r="I941" s="16"/>
      <c r="J941" s="16"/>
    </row>
    <row r="942" customFormat="false" ht="96" hidden="true" customHeight="true" outlineLevel="0" collapsed="false">
      <c r="B942" s="9" t="s">
        <v>1903</v>
      </c>
      <c r="C942" s="24" t="s">
        <v>1904</v>
      </c>
      <c r="E942" s="16" t="s">
        <v>278</v>
      </c>
      <c r="F942" s="17" t="n">
        <v>43802.7541319444</v>
      </c>
      <c r="G942" s="16"/>
      <c r="H942" s="16"/>
      <c r="I942" s="16"/>
      <c r="J942" s="16"/>
    </row>
    <row r="943" customFormat="false" ht="156" hidden="true" customHeight="true" outlineLevel="0" collapsed="false">
      <c r="B943" s="9" t="s">
        <v>1905</v>
      </c>
      <c r="C943" s="24" t="s">
        <v>1906</v>
      </c>
      <c r="E943" s="16" t="s">
        <v>278</v>
      </c>
      <c r="F943" s="17" t="n">
        <v>43802.7541319444</v>
      </c>
      <c r="G943" s="16"/>
      <c r="H943" s="16"/>
      <c r="I943" s="16"/>
      <c r="J943" s="16"/>
    </row>
    <row r="944" customFormat="false" ht="216" hidden="true" customHeight="true" outlineLevel="0" collapsed="false">
      <c r="B944" s="9" t="s">
        <v>1907</v>
      </c>
      <c r="C944" s="24" t="s">
        <v>1908</v>
      </c>
      <c r="E944" s="16" t="s">
        <v>278</v>
      </c>
      <c r="F944" s="17" t="n">
        <v>43802.7541319444</v>
      </c>
      <c r="G944" s="16"/>
      <c r="H944" s="16"/>
      <c r="I944" s="16"/>
      <c r="J944" s="16"/>
    </row>
    <row r="945" customFormat="false" ht="108" hidden="true" customHeight="true" outlineLevel="0" collapsed="false">
      <c r="B945" s="9" t="s">
        <v>1909</v>
      </c>
      <c r="C945" s="24" t="s">
        <v>1910</v>
      </c>
      <c r="E945" s="16" t="s">
        <v>278</v>
      </c>
      <c r="F945" s="17" t="n">
        <v>43802.7541319444</v>
      </c>
      <c r="G945" s="16"/>
      <c r="H945" s="16"/>
      <c r="I945" s="16"/>
      <c r="J945" s="16"/>
    </row>
    <row r="946" customFormat="false" ht="72" hidden="true" customHeight="true" outlineLevel="0" collapsed="false">
      <c r="B946" s="9" t="s">
        <v>1911</v>
      </c>
      <c r="C946" s="24" t="s">
        <v>1912</v>
      </c>
      <c r="E946" s="16" t="s">
        <v>278</v>
      </c>
      <c r="F946" s="17" t="n">
        <v>43802.7541319444</v>
      </c>
      <c r="G946" s="16"/>
      <c r="H946" s="16"/>
      <c r="I946" s="16"/>
      <c r="J946" s="16"/>
    </row>
    <row r="947" customFormat="false" ht="96" hidden="true" customHeight="true" outlineLevel="0" collapsed="false">
      <c r="B947" s="9" t="s">
        <v>1913</v>
      </c>
      <c r="C947" s="24" t="s">
        <v>1914</v>
      </c>
      <c r="E947" s="16" t="s">
        <v>278</v>
      </c>
      <c r="F947" s="17" t="n">
        <v>43802.7541319444</v>
      </c>
      <c r="G947" s="16"/>
      <c r="H947" s="16"/>
      <c r="I947" s="16"/>
      <c r="J947" s="16"/>
    </row>
    <row r="948" customFormat="false" ht="108" hidden="true" customHeight="true" outlineLevel="0" collapsed="false">
      <c r="B948" s="9" t="s">
        <v>1915</v>
      </c>
      <c r="C948" s="24" t="s">
        <v>1916</v>
      </c>
      <c r="E948" s="16" t="s">
        <v>278</v>
      </c>
      <c r="F948" s="17" t="n">
        <v>43802.7541319444</v>
      </c>
      <c r="G948" s="16"/>
      <c r="H948" s="16"/>
      <c r="I948" s="16"/>
      <c r="J948" s="16"/>
    </row>
    <row r="949" customFormat="false" ht="330.75" hidden="true" customHeight="true" outlineLevel="0" collapsed="false">
      <c r="B949" s="9" t="s">
        <v>1917</v>
      </c>
      <c r="C949" s="23" t="s">
        <v>1082</v>
      </c>
      <c r="E949" s="16" t="s">
        <v>1918</v>
      </c>
      <c r="F949" s="20" t="n">
        <v>44839.4286574074</v>
      </c>
      <c r="G949" s="16" t="s">
        <v>1919</v>
      </c>
      <c r="H949" s="16" t="s">
        <v>1920</v>
      </c>
      <c r="I949" s="16"/>
      <c r="J949" s="16"/>
    </row>
    <row r="950" customFormat="false" ht="352.5" hidden="true" customHeight="true" outlineLevel="0" collapsed="false">
      <c r="B950" s="9" t="s">
        <v>1921</v>
      </c>
      <c r="C950" s="23" t="s">
        <v>456</v>
      </c>
      <c r="E950" s="16" t="s">
        <v>1918</v>
      </c>
      <c r="F950" s="20" t="n">
        <v>44839.4286574074</v>
      </c>
      <c r="G950" s="16" t="s">
        <v>1919</v>
      </c>
      <c r="H950" s="16" t="s">
        <v>1920</v>
      </c>
      <c r="I950" s="16"/>
      <c r="J950" s="16"/>
    </row>
    <row r="951" customFormat="false" ht="409.5" hidden="true" customHeight="false" outlineLevel="0" collapsed="false">
      <c r="B951" s="9" t="s">
        <v>1922</v>
      </c>
      <c r="C951" s="34" t="s">
        <v>1923</v>
      </c>
      <c r="E951" s="16" t="s">
        <v>1918</v>
      </c>
      <c r="F951" s="20" t="n">
        <v>44862.6067129629</v>
      </c>
      <c r="G951" s="16" t="s">
        <v>1919</v>
      </c>
      <c r="H951" s="16" t="s">
        <v>1920</v>
      </c>
      <c r="I951" s="16"/>
      <c r="J951" s="16"/>
    </row>
    <row r="952" customFormat="false" ht="171" hidden="true" customHeight="true" outlineLevel="0" collapsed="false">
      <c r="B952" s="9" t="s">
        <v>1748</v>
      </c>
      <c r="C952" s="16" t="s">
        <v>1924</v>
      </c>
      <c r="E952" s="16" t="s">
        <v>1918</v>
      </c>
      <c r="F952" s="20" t="n">
        <v>44862.6076273148</v>
      </c>
      <c r="G952" s="16" t="s">
        <v>1919</v>
      </c>
      <c r="H952" s="16" t="s">
        <v>1920</v>
      </c>
      <c r="I952" s="16"/>
      <c r="J952" s="16"/>
    </row>
    <row r="953" customFormat="false" ht="409.5" hidden="true" customHeight="false" outlineLevel="0" collapsed="false">
      <c r="B953" s="9" t="s">
        <v>1925</v>
      </c>
      <c r="C953" s="34" t="s">
        <v>1923</v>
      </c>
      <c r="E953" s="16" t="s">
        <v>1918</v>
      </c>
      <c r="F953" s="20" t="n">
        <v>44862.609375</v>
      </c>
      <c r="G953" s="16" t="s">
        <v>1926</v>
      </c>
      <c r="H953" s="16" t="s">
        <v>1920</v>
      </c>
      <c r="I953" s="16"/>
      <c r="J953" s="16"/>
    </row>
    <row r="954" customFormat="false" ht="16.5" hidden="true" customHeight="true" outlineLevel="0" collapsed="false">
      <c r="B954" s="9" t="s">
        <v>329</v>
      </c>
      <c r="C954" s="35" t="s">
        <v>1927</v>
      </c>
      <c r="E954" s="16" t="s">
        <v>1918</v>
      </c>
      <c r="F954" s="20" t="n">
        <v>44862.6096296296</v>
      </c>
      <c r="G954" s="16" t="s">
        <v>1926</v>
      </c>
      <c r="H954" s="16" t="s">
        <v>1920</v>
      </c>
      <c r="I954" s="16"/>
      <c r="J954" s="16"/>
    </row>
    <row r="955" customFormat="false" ht="330.75" hidden="true" customHeight="true" outlineLevel="0" collapsed="false">
      <c r="B955" s="9" t="s">
        <v>1928</v>
      </c>
      <c r="C955" s="16" t="s">
        <v>1929</v>
      </c>
      <c r="E955" s="16" t="s">
        <v>1918</v>
      </c>
      <c r="F955" s="20" t="n">
        <v>44862.6096296296</v>
      </c>
      <c r="G955" s="16" t="s">
        <v>1926</v>
      </c>
      <c r="H955" s="16" t="s">
        <v>1920</v>
      </c>
      <c r="I955" s="16"/>
      <c r="J955" s="16"/>
    </row>
    <row r="956" customFormat="false" ht="352.5" hidden="true" customHeight="true" outlineLevel="0" collapsed="false">
      <c r="B956" s="9" t="s">
        <v>1930</v>
      </c>
      <c r="C956" s="16" t="s">
        <v>1931</v>
      </c>
      <c r="E956" s="16" t="s">
        <v>1918</v>
      </c>
      <c r="F956" s="20" t="n">
        <v>44862.6096296296</v>
      </c>
      <c r="G956" s="16" t="s">
        <v>1926</v>
      </c>
      <c r="H956" s="16" t="s">
        <v>1920</v>
      </c>
      <c r="I956" s="16"/>
      <c r="J956" s="16"/>
    </row>
    <row r="957" customFormat="false" ht="228" hidden="true" customHeight="true" outlineLevel="0" collapsed="false">
      <c r="B957" s="9" t="s">
        <v>1932</v>
      </c>
      <c r="C957" s="16" t="s">
        <v>1933</v>
      </c>
      <c r="E957" s="16" t="s">
        <v>1918</v>
      </c>
      <c r="F957" s="20" t="n">
        <v>44862.6096296296</v>
      </c>
      <c r="G957" s="16" t="s">
        <v>1926</v>
      </c>
      <c r="H957" s="16" t="s">
        <v>1920</v>
      </c>
      <c r="I957" s="16"/>
      <c r="J957" s="16"/>
    </row>
    <row r="958" customFormat="false" ht="159.75" hidden="true" customHeight="true" outlineLevel="0" collapsed="false">
      <c r="B958" s="9" t="s">
        <v>1934</v>
      </c>
      <c r="C958" s="16" t="s">
        <v>1935</v>
      </c>
      <c r="E958" s="16" t="s">
        <v>1918</v>
      </c>
      <c r="F958" s="20" t="n">
        <v>44862.6096296296</v>
      </c>
      <c r="G958" s="16" t="s">
        <v>1926</v>
      </c>
      <c r="H958" s="16" t="s">
        <v>1920</v>
      </c>
      <c r="I958" s="16"/>
      <c r="J958" s="16"/>
    </row>
    <row r="959" customFormat="false" ht="147.75" hidden="true" customHeight="true" outlineLevel="0" collapsed="false">
      <c r="B959" s="9" t="s">
        <v>1936</v>
      </c>
      <c r="C959" s="16" t="s">
        <v>1937</v>
      </c>
      <c r="E959" s="16" t="s">
        <v>1918</v>
      </c>
      <c r="F959" s="20" t="n">
        <v>44862.6112847222</v>
      </c>
      <c r="G959" s="16" t="s">
        <v>1926</v>
      </c>
      <c r="H959" s="16" t="s">
        <v>1920</v>
      </c>
      <c r="I959" s="16"/>
      <c r="J959" s="16"/>
    </row>
    <row r="960" customFormat="false" ht="228" hidden="true" customHeight="true" outlineLevel="0" collapsed="false">
      <c r="B960" s="9" t="s">
        <v>1938</v>
      </c>
      <c r="C960" s="16" t="s">
        <v>1939</v>
      </c>
      <c r="E960" s="16" t="s">
        <v>1918</v>
      </c>
      <c r="F960" s="20" t="n">
        <v>44862.6112962963</v>
      </c>
      <c r="G960" s="16" t="s">
        <v>1926</v>
      </c>
      <c r="H960" s="16" t="s">
        <v>1920</v>
      </c>
      <c r="I960" s="16"/>
      <c r="J960" s="16"/>
    </row>
    <row r="961" customFormat="false" ht="90.75" hidden="false" customHeight="true" outlineLevel="0" collapsed="false">
      <c r="B961" s="9" t="s">
        <v>1940</v>
      </c>
      <c r="C961" s="16" t="s">
        <v>79</v>
      </c>
      <c r="E961" s="16" t="s">
        <v>1918</v>
      </c>
      <c r="F961" s="20" t="n">
        <v>44862.6112962963</v>
      </c>
      <c r="G961" s="16" t="s">
        <v>1926</v>
      </c>
      <c r="H961" s="16" t="s">
        <v>1920</v>
      </c>
      <c r="I961" s="16"/>
      <c r="J961" s="16"/>
    </row>
    <row r="962" customFormat="false" ht="159.75" hidden="true" customHeight="true" outlineLevel="0" collapsed="false">
      <c r="B962" s="9" t="s">
        <v>1941</v>
      </c>
      <c r="C962" s="16" t="s">
        <v>1942</v>
      </c>
      <c r="E962" s="16" t="s">
        <v>1918</v>
      </c>
      <c r="F962" s="20" t="n">
        <v>44862.6112962963</v>
      </c>
      <c r="G962" s="16" t="s">
        <v>1926</v>
      </c>
      <c r="H962" s="16" t="s">
        <v>1920</v>
      </c>
      <c r="I962" s="16"/>
      <c r="J962" s="16"/>
    </row>
    <row r="963" customFormat="false" ht="114" hidden="true" customHeight="true" outlineLevel="0" collapsed="false">
      <c r="B963" s="9" t="s">
        <v>1943</v>
      </c>
      <c r="C963" s="16" t="s">
        <v>1944</v>
      </c>
      <c r="E963" s="16" t="s">
        <v>1918</v>
      </c>
      <c r="F963" s="20" t="n">
        <v>44862.6112962963</v>
      </c>
      <c r="G963" s="16" t="s">
        <v>1926</v>
      </c>
      <c r="H963" s="16" t="s">
        <v>1920</v>
      </c>
      <c r="I963" s="16"/>
      <c r="J963" s="16"/>
    </row>
    <row r="964" customFormat="false" ht="57" hidden="true" customHeight="true" outlineLevel="0" collapsed="false">
      <c r="B964" s="9" t="s">
        <v>1945</v>
      </c>
      <c r="C964" s="16" t="s">
        <v>1946</v>
      </c>
      <c r="E964" s="16" t="s">
        <v>1918</v>
      </c>
      <c r="F964" s="20" t="n">
        <v>44862.6112962963</v>
      </c>
      <c r="G964" s="16" t="s">
        <v>1926</v>
      </c>
      <c r="H964" s="16" t="s">
        <v>1920</v>
      </c>
      <c r="I964" s="16"/>
      <c r="J964" s="16"/>
    </row>
    <row r="965" customFormat="false" ht="102.75" hidden="true" customHeight="true" outlineLevel="0" collapsed="false">
      <c r="B965" s="9" t="s">
        <v>1947</v>
      </c>
      <c r="C965" s="16" t="s">
        <v>37</v>
      </c>
      <c r="E965" s="16" t="s">
        <v>1918</v>
      </c>
      <c r="F965" s="20" t="n">
        <v>44862.6112962963</v>
      </c>
      <c r="G965" s="16" t="s">
        <v>1926</v>
      </c>
      <c r="H965" s="16" t="s">
        <v>1920</v>
      </c>
      <c r="I965" s="16"/>
      <c r="J965" s="16"/>
    </row>
    <row r="966" customFormat="false" ht="79.5" hidden="true" customHeight="true" outlineLevel="0" collapsed="false">
      <c r="B966" s="9" t="s">
        <v>1948</v>
      </c>
      <c r="C966" s="23" t="s">
        <v>1949</v>
      </c>
      <c r="E966" s="16" t="s">
        <v>1918</v>
      </c>
      <c r="F966" s="20" t="n">
        <v>44862.6112962963</v>
      </c>
      <c r="G966" s="16" t="s">
        <v>1926</v>
      </c>
      <c r="H966" s="16" t="s">
        <v>1920</v>
      </c>
      <c r="I966" s="16"/>
      <c r="J966" s="16"/>
    </row>
    <row r="967" customFormat="false" ht="204.75" hidden="true" customHeight="true" outlineLevel="0" collapsed="false">
      <c r="B967" s="9" t="s">
        <v>1950</v>
      </c>
      <c r="C967" s="16" t="s">
        <v>1951</v>
      </c>
      <c r="E967" s="16" t="s">
        <v>1918</v>
      </c>
      <c r="F967" s="20" t="n">
        <v>44862.6112962963</v>
      </c>
      <c r="G967" s="16" t="s">
        <v>1926</v>
      </c>
      <c r="H967" s="16" t="s">
        <v>1920</v>
      </c>
      <c r="I967" s="16"/>
      <c r="J967" s="16"/>
    </row>
    <row r="968" customFormat="false" ht="171" hidden="true" customHeight="true" outlineLevel="0" collapsed="false">
      <c r="B968" s="9" t="s">
        <v>1952</v>
      </c>
      <c r="C968" s="16" t="s">
        <v>1953</v>
      </c>
      <c r="E968" s="16" t="s">
        <v>1918</v>
      </c>
      <c r="F968" s="20" t="n">
        <v>44862.6112962963</v>
      </c>
      <c r="G968" s="16" t="s">
        <v>1926</v>
      </c>
      <c r="H968" s="16" t="s">
        <v>1920</v>
      </c>
      <c r="I968" s="16"/>
      <c r="J968" s="16"/>
    </row>
    <row r="969" customFormat="false" ht="171" hidden="true" customHeight="true" outlineLevel="0" collapsed="false">
      <c r="B969" s="9" t="s">
        <v>1954</v>
      </c>
      <c r="C969" s="16" t="s">
        <v>74</v>
      </c>
      <c r="E969" s="16" t="s">
        <v>1918</v>
      </c>
      <c r="F969" s="20" t="n">
        <v>44862.6120486111</v>
      </c>
      <c r="G969" s="16" t="s">
        <v>1926</v>
      </c>
      <c r="H969" s="16" t="s">
        <v>1955</v>
      </c>
      <c r="I969" s="16"/>
      <c r="J969" s="16"/>
    </row>
    <row r="970" customFormat="false" ht="12.75" hidden="false" customHeight="false" outlineLevel="0" collapsed="false">
      <c r="E970" s="16"/>
      <c r="F970" s="20"/>
      <c r="G970" s="16"/>
      <c r="H970" s="16"/>
      <c r="I970" s="16"/>
      <c r="J970" s="16"/>
    </row>
    <row r="971" customFormat="false" ht="12.75" hidden="false" customHeight="false" outlineLevel="0" collapsed="false">
      <c r="E971" s="16"/>
      <c r="F971" s="20"/>
      <c r="G971" s="16"/>
      <c r="H971" s="16"/>
      <c r="I971" s="16"/>
      <c r="J971" s="16"/>
    </row>
    <row r="972" customFormat="false" ht="12.75" hidden="false" customHeight="false" outlineLevel="0" collapsed="false">
      <c r="E972" s="16"/>
      <c r="F972" s="20"/>
      <c r="G972" s="16"/>
      <c r="H972" s="16"/>
      <c r="I972" s="16"/>
      <c r="J972" s="16"/>
    </row>
    <row r="973" customFormat="false" ht="12.75" hidden="false" customHeight="false" outlineLevel="0" collapsed="false">
      <c r="E973" s="16"/>
      <c r="F973" s="20"/>
      <c r="G973" s="16"/>
      <c r="H973" s="16"/>
      <c r="I973" s="16"/>
      <c r="J973" s="16"/>
    </row>
    <row r="974" customFormat="false" ht="12.75" hidden="false" customHeight="false" outlineLevel="0" collapsed="false">
      <c r="E974" s="16"/>
      <c r="F974" s="20"/>
      <c r="G974" s="16"/>
      <c r="H974" s="16"/>
      <c r="I974" s="16"/>
      <c r="J974" s="16"/>
    </row>
    <row r="975" customFormat="false" ht="12.75" hidden="false" customHeight="false" outlineLevel="0" collapsed="false">
      <c r="E975" s="16"/>
      <c r="F975" s="20"/>
      <c r="G975" s="16"/>
      <c r="H975" s="16"/>
      <c r="I975" s="16"/>
      <c r="J975" s="16"/>
    </row>
    <row r="976" customFormat="false" ht="12.75" hidden="false" customHeight="false" outlineLevel="0" collapsed="false">
      <c r="E976" s="16"/>
      <c r="F976" s="20"/>
      <c r="G976" s="16"/>
      <c r="H976" s="16"/>
      <c r="I976" s="16"/>
      <c r="J976" s="16"/>
    </row>
    <row r="977" customFormat="false" ht="12.75" hidden="false" customHeight="false" outlineLevel="0" collapsed="false">
      <c r="E977" s="16"/>
      <c r="F977" s="20"/>
      <c r="G977" s="16"/>
      <c r="H977" s="16"/>
      <c r="I977" s="16"/>
      <c r="J977" s="16"/>
    </row>
    <row r="978" customFormat="false" ht="12.75" hidden="false" customHeight="false" outlineLevel="0" collapsed="false">
      <c r="E978" s="16"/>
      <c r="F978" s="20"/>
      <c r="G978" s="16"/>
      <c r="H978" s="16"/>
      <c r="I978" s="16"/>
      <c r="J978" s="16"/>
    </row>
    <row r="979" customFormat="false" ht="12.75" hidden="false" customHeight="false" outlineLevel="0" collapsed="false">
      <c r="E979" s="16"/>
      <c r="F979" s="20"/>
      <c r="G979" s="16"/>
      <c r="H979" s="16"/>
      <c r="I979" s="16"/>
      <c r="J979" s="16"/>
    </row>
    <row r="980" customFormat="false" ht="12.75" hidden="false" customHeight="false" outlineLevel="0" collapsed="false">
      <c r="E980" s="16"/>
      <c r="F980" s="20"/>
      <c r="G980" s="16"/>
      <c r="H980" s="16"/>
      <c r="I980" s="16"/>
      <c r="J980" s="16"/>
    </row>
    <row r="981" customFormat="false" ht="12.75" hidden="false" customHeight="false" outlineLevel="0" collapsed="false">
      <c r="E981" s="16"/>
      <c r="F981" s="20"/>
      <c r="G981" s="16"/>
      <c r="H981" s="16"/>
      <c r="I981" s="16"/>
      <c r="J981" s="16"/>
    </row>
    <row r="982" customFormat="false" ht="12.75" hidden="false" customHeight="false" outlineLevel="0" collapsed="false">
      <c r="E982" s="16"/>
      <c r="F982" s="20"/>
      <c r="G982" s="16"/>
      <c r="H982" s="16"/>
      <c r="I982" s="16"/>
      <c r="J982" s="16"/>
    </row>
    <row r="983" customFormat="false" ht="12.75" hidden="false" customHeight="false" outlineLevel="0" collapsed="false">
      <c r="E983" s="16"/>
      <c r="F983" s="20"/>
      <c r="G983" s="16"/>
      <c r="H983" s="16"/>
      <c r="I983" s="16"/>
      <c r="J983" s="16"/>
    </row>
    <row r="984" customFormat="false" ht="12.75" hidden="false" customHeight="false" outlineLevel="0" collapsed="false">
      <c r="E984" s="16"/>
      <c r="F984" s="20"/>
      <c r="G984" s="16"/>
      <c r="H984" s="16"/>
      <c r="I984" s="16"/>
      <c r="J984" s="16"/>
    </row>
    <row r="985" customFormat="false" ht="12.75" hidden="false" customHeight="false" outlineLevel="0" collapsed="false">
      <c r="E985" s="16"/>
      <c r="F985" s="20"/>
      <c r="G985" s="16"/>
      <c r="H985" s="16"/>
      <c r="I985" s="16"/>
      <c r="J985" s="16"/>
    </row>
    <row r="986" customFormat="false" ht="12.75" hidden="false" customHeight="false" outlineLevel="0" collapsed="false">
      <c r="E986" s="16"/>
      <c r="F986" s="20"/>
      <c r="G986" s="16"/>
      <c r="H986" s="16"/>
      <c r="I986" s="16"/>
      <c r="J986" s="16"/>
    </row>
    <row r="987" customFormat="false" ht="12.75" hidden="false" customHeight="false" outlineLevel="0" collapsed="false">
      <c r="E987" s="16"/>
      <c r="F987" s="20"/>
      <c r="G987" s="16"/>
      <c r="H987" s="16"/>
      <c r="I987" s="16"/>
      <c r="J987" s="16"/>
    </row>
    <row r="988" customFormat="false" ht="12.75" hidden="false" customHeight="false" outlineLevel="0" collapsed="false">
      <c r="E988" s="16"/>
      <c r="F988" s="20"/>
      <c r="G988" s="16"/>
      <c r="H988" s="16"/>
      <c r="I988" s="16"/>
      <c r="J988" s="16"/>
    </row>
    <row r="989" customFormat="false" ht="12.75" hidden="false" customHeight="false" outlineLevel="0" collapsed="false">
      <c r="E989" s="16"/>
      <c r="F989" s="20"/>
      <c r="G989" s="16"/>
      <c r="H989" s="16"/>
      <c r="I989" s="16"/>
      <c r="J989" s="16"/>
    </row>
    <row r="990" customFormat="false" ht="12.75" hidden="false" customHeight="false" outlineLevel="0" collapsed="false">
      <c r="E990" s="16"/>
      <c r="F990" s="20"/>
      <c r="G990" s="16"/>
      <c r="H990" s="16"/>
      <c r="I990" s="16"/>
      <c r="J990" s="16"/>
    </row>
    <row r="991" customFormat="false" ht="12.75" hidden="false" customHeight="false" outlineLevel="0" collapsed="false">
      <c r="E991" s="16"/>
      <c r="F991" s="20"/>
      <c r="G991" s="16"/>
      <c r="H991" s="16"/>
      <c r="I991" s="16"/>
      <c r="J991" s="16"/>
    </row>
    <row r="992" customFormat="false" ht="12.75" hidden="false" customHeight="false" outlineLevel="0" collapsed="false">
      <c r="E992" s="16"/>
      <c r="F992" s="20"/>
      <c r="G992" s="16"/>
      <c r="H992" s="16"/>
      <c r="I992" s="16"/>
      <c r="J992" s="16"/>
    </row>
    <row r="993" customFormat="false" ht="12.75" hidden="false" customHeight="false" outlineLevel="0" collapsed="false">
      <c r="E993" s="16"/>
      <c r="F993" s="20"/>
      <c r="G993" s="16"/>
      <c r="H993" s="16"/>
      <c r="I993" s="16"/>
      <c r="J993" s="16"/>
    </row>
    <row r="994" customFormat="false" ht="12.75" hidden="false" customHeight="false" outlineLevel="0" collapsed="false">
      <c r="E994" s="16"/>
      <c r="F994" s="20"/>
      <c r="G994" s="16"/>
      <c r="H994" s="16"/>
      <c r="I994" s="16"/>
      <c r="J994" s="16"/>
    </row>
    <row r="995" customFormat="false" ht="12.75" hidden="false" customHeight="false" outlineLevel="0" collapsed="false">
      <c r="E995" s="16"/>
      <c r="F995" s="20"/>
      <c r="G995" s="16"/>
      <c r="H995" s="16"/>
      <c r="I995" s="16"/>
      <c r="J995" s="16"/>
    </row>
    <row r="996" customFormat="false" ht="12.75" hidden="false" customHeight="false" outlineLevel="0" collapsed="false">
      <c r="E996" s="16"/>
      <c r="F996" s="20"/>
      <c r="G996" s="16"/>
      <c r="H996" s="16"/>
      <c r="I996" s="16"/>
      <c r="J996" s="16"/>
    </row>
    <row r="997" customFormat="false" ht="12.75" hidden="false" customHeight="false" outlineLevel="0" collapsed="false">
      <c r="E997" s="16"/>
      <c r="F997" s="20"/>
      <c r="G997" s="16"/>
      <c r="H997" s="16"/>
      <c r="I997" s="16"/>
      <c r="J997" s="16"/>
    </row>
    <row r="998" customFormat="false" ht="12.75" hidden="false" customHeight="false" outlineLevel="0" collapsed="false">
      <c r="E998" s="16"/>
      <c r="F998" s="20"/>
      <c r="G998" s="16"/>
      <c r="H998" s="16"/>
      <c r="I998" s="16"/>
      <c r="J998" s="16"/>
    </row>
    <row r="999" customFormat="false" ht="12.75" hidden="false" customHeight="false" outlineLevel="0" collapsed="false">
      <c r="E999" s="16"/>
      <c r="F999" s="20"/>
      <c r="G999" s="16"/>
      <c r="H999" s="16"/>
      <c r="I999" s="16"/>
      <c r="J999" s="16"/>
    </row>
    <row r="1000" customFormat="false" ht="12.75" hidden="false" customHeight="false" outlineLevel="0" collapsed="false">
      <c r="E1000" s="16"/>
      <c r="F1000" s="20"/>
      <c r="G1000" s="16"/>
      <c r="H1000" s="16"/>
      <c r="I1000" s="16"/>
      <c r="J1000" s="16"/>
    </row>
    <row r="1001" customFormat="false" ht="12.75" hidden="false" customHeight="false" outlineLevel="0" collapsed="false">
      <c r="E1001" s="16"/>
      <c r="F1001" s="20"/>
      <c r="G1001" s="16"/>
      <c r="H1001" s="16"/>
      <c r="I1001" s="16"/>
      <c r="J1001" s="16"/>
    </row>
    <row r="1002" customFormat="false" ht="12.75" hidden="false" customHeight="false" outlineLevel="0" collapsed="false">
      <c r="E1002" s="16"/>
      <c r="F1002" s="20"/>
      <c r="G1002" s="16"/>
      <c r="H1002" s="16"/>
      <c r="I1002" s="16"/>
      <c r="J1002" s="16"/>
    </row>
    <row r="1003" customFormat="false" ht="12.75" hidden="false" customHeight="false" outlineLevel="0" collapsed="false">
      <c r="E1003" s="16"/>
      <c r="F1003" s="20"/>
      <c r="G1003" s="16"/>
      <c r="H1003" s="16"/>
      <c r="I1003" s="16"/>
      <c r="J1003" s="16"/>
    </row>
    <row r="1004" customFormat="false" ht="12.75" hidden="false" customHeight="false" outlineLevel="0" collapsed="false">
      <c r="E1004" s="16"/>
      <c r="F1004" s="20"/>
      <c r="G1004" s="16"/>
      <c r="H1004" s="16"/>
      <c r="I1004" s="16"/>
      <c r="J1004" s="16"/>
    </row>
    <row r="1005" customFormat="false" ht="12.75" hidden="false" customHeight="false" outlineLevel="0" collapsed="false">
      <c r="E1005" s="16"/>
      <c r="F1005" s="20"/>
      <c r="G1005" s="16"/>
      <c r="H1005" s="16"/>
      <c r="I1005" s="16"/>
      <c r="J1005" s="16"/>
    </row>
    <row r="1006" customFormat="false" ht="12.75" hidden="false" customHeight="false" outlineLevel="0" collapsed="false">
      <c r="E1006" s="16"/>
      <c r="F1006" s="20"/>
      <c r="G1006" s="16"/>
      <c r="H1006" s="16"/>
      <c r="I1006" s="16"/>
      <c r="J1006" s="16"/>
    </row>
    <row r="1007" customFormat="false" ht="12.75" hidden="false" customHeight="false" outlineLevel="0" collapsed="false">
      <c r="E1007" s="16"/>
      <c r="F1007" s="20"/>
      <c r="G1007" s="16"/>
      <c r="H1007" s="16"/>
      <c r="I1007" s="16"/>
      <c r="J1007" s="16"/>
    </row>
    <row r="1008" customFormat="false" ht="12.75" hidden="false" customHeight="false" outlineLevel="0" collapsed="false">
      <c r="E1008" s="16"/>
      <c r="F1008" s="20"/>
      <c r="G1008" s="16"/>
      <c r="H1008" s="16"/>
      <c r="I1008" s="16"/>
      <c r="J1008" s="16"/>
    </row>
    <row r="1009" customFormat="false" ht="12.75" hidden="false" customHeight="false" outlineLevel="0" collapsed="false">
      <c r="E1009" s="16"/>
      <c r="F1009" s="20"/>
      <c r="G1009" s="16"/>
      <c r="H1009" s="16"/>
      <c r="I1009" s="16"/>
      <c r="J1009" s="16"/>
    </row>
    <row r="1010" customFormat="false" ht="12.75" hidden="false" customHeight="false" outlineLevel="0" collapsed="false">
      <c r="E1010" s="16"/>
      <c r="F1010" s="20"/>
      <c r="G1010" s="16"/>
      <c r="H1010" s="16"/>
      <c r="I1010" s="16"/>
      <c r="J1010" s="16"/>
    </row>
    <row r="1011" customFormat="false" ht="12.75" hidden="false" customHeight="false" outlineLevel="0" collapsed="false">
      <c r="E1011" s="16"/>
      <c r="F1011" s="20"/>
      <c r="G1011" s="16"/>
      <c r="H1011" s="16"/>
      <c r="I1011" s="16"/>
      <c r="J1011" s="16"/>
    </row>
    <row r="1012" customFormat="false" ht="12.75" hidden="false" customHeight="false" outlineLevel="0" collapsed="false">
      <c r="E1012" s="16"/>
      <c r="F1012" s="20"/>
      <c r="G1012" s="16"/>
      <c r="H1012" s="16"/>
      <c r="I1012" s="16"/>
      <c r="J1012" s="16"/>
    </row>
    <row r="1013" customFormat="false" ht="12.75" hidden="false" customHeight="false" outlineLevel="0" collapsed="false">
      <c r="E1013" s="16"/>
      <c r="F1013" s="20"/>
      <c r="G1013" s="16"/>
      <c r="H1013" s="16"/>
      <c r="I1013" s="16"/>
      <c r="J1013" s="16"/>
    </row>
    <row r="1014" customFormat="false" ht="12.75" hidden="false" customHeight="false" outlineLevel="0" collapsed="false">
      <c r="E1014" s="16"/>
      <c r="F1014" s="20"/>
      <c r="G1014" s="16"/>
      <c r="H1014" s="16"/>
      <c r="I1014" s="16"/>
      <c r="J1014" s="16"/>
    </row>
    <row r="1015" customFormat="false" ht="12.75" hidden="false" customHeight="false" outlineLevel="0" collapsed="false">
      <c r="E1015" s="16"/>
      <c r="F1015" s="20"/>
      <c r="G1015" s="16"/>
      <c r="H1015" s="16"/>
      <c r="I1015" s="16"/>
      <c r="J1015" s="16"/>
    </row>
    <row r="1016" customFormat="false" ht="12.75" hidden="false" customHeight="false" outlineLevel="0" collapsed="false">
      <c r="E1016" s="16"/>
      <c r="F1016" s="20"/>
      <c r="G1016" s="16"/>
      <c r="H1016" s="16"/>
      <c r="I1016" s="16"/>
      <c r="J1016" s="16"/>
    </row>
    <row r="1017" customFormat="false" ht="12.75" hidden="false" customHeight="false" outlineLevel="0" collapsed="false">
      <c r="E1017" s="16"/>
      <c r="F1017" s="20"/>
      <c r="G1017" s="16"/>
      <c r="H1017" s="16"/>
      <c r="I1017" s="16"/>
      <c r="J1017" s="16"/>
    </row>
    <row r="1018" customFormat="false" ht="12.75" hidden="false" customHeight="false" outlineLevel="0" collapsed="false">
      <c r="E1018" s="16"/>
      <c r="F1018" s="20"/>
      <c r="G1018" s="16"/>
      <c r="H1018" s="16"/>
      <c r="I1018" s="16"/>
      <c r="J1018" s="16"/>
    </row>
    <row r="1019" customFormat="false" ht="12.75" hidden="false" customHeight="false" outlineLevel="0" collapsed="false">
      <c r="E1019" s="16"/>
      <c r="F1019" s="20"/>
      <c r="G1019" s="16"/>
      <c r="H1019" s="16"/>
      <c r="I1019" s="16"/>
      <c r="J1019" s="16"/>
    </row>
    <row r="1020" customFormat="false" ht="12.75" hidden="false" customHeight="false" outlineLevel="0" collapsed="false">
      <c r="E1020" s="16"/>
      <c r="F1020" s="20"/>
      <c r="G1020" s="16"/>
      <c r="H1020" s="16"/>
      <c r="I1020" s="16"/>
      <c r="J1020" s="16"/>
    </row>
    <row r="1021" customFormat="false" ht="12.75" hidden="false" customHeight="false" outlineLevel="0" collapsed="false">
      <c r="E1021" s="16"/>
      <c r="F1021" s="20"/>
      <c r="G1021" s="16"/>
      <c r="H1021" s="16"/>
      <c r="I1021" s="16"/>
      <c r="J1021" s="16"/>
    </row>
    <row r="1022" customFormat="false" ht="12.75" hidden="false" customHeight="false" outlineLevel="0" collapsed="false">
      <c r="E1022" s="16"/>
      <c r="F1022" s="20"/>
      <c r="G1022" s="16"/>
      <c r="H1022" s="16"/>
      <c r="I1022" s="16"/>
      <c r="J1022" s="16"/>
    </row>
    <row r="1023" customFormat="false" ht="12.75" hidden="false" customHeight="false" outlineLevel="0" collapsed="false">
      <c r="E1023" s="16"/>
      <c r="F1023" s="20"/>
      <c r="G1023" s="16"/>
      <c r="H1023" s="16"/>
      <c r="I1023" s="16"/>
      <c r="J1023" s="16"/>
    </row>
    <row r="1024" customFormat="false" ht="12.75" hidden="false" customHeight="false" outlineLevel="0" collapsed="false">
      <c r="E1024" s="16"/>
      <c r="F1024" s="20"/>
      <c r="G1024" s="16"/>
      <c r="H1024" s="16"/>
      <c r="I1024" s="16"/>
      <c r="J1024" s="16"/>
    </row>
    <row r="1025" customFormat="false" ht="12.75" hidden="false" customHeight="false" outlineLevel="0" collapsed="false">
      <c r="E1025" s="16"/>
      <c r="F1025" s="20"/>
      <c r="G1025" s="16"/>
      <c r="H1025" s="16"/>
      <c r="I1025" s="16"/>
      <c r="J1025" s="16"/>
    </row>
    <row r="1026" customFormat="false" ht="12.75" hidden="false" customHeight="false" outlineLevel="0" collapsed="false">
      <c r="E1026" s="16"/>
      <c r="F1026" s="20"/>
      <c r="G1026" s="16"/>
      <c r="H1026" s="16"/>
      <c r="I1026" s="16"/>
      <c r="J1026" s="16"/>
    </row>
    <row r="1027" customFormat="false" ht="12.75" hidden="false" customHeight="false" outlineLevel="0" collapsed="false">
      <c r="E1027" s="16"/>
      <c r="F1027" s="20"/>
      <c r="G1027" s="16"/>
      <c r="H1027" s="16"/>
      <c r="I1027" s="16"/>
      <c r="J1027" s="16"/>
    </row>
    <row r="1028" customFormat="false" ht="12.75" hidden="false" customHeight="false" outlineLevel="0" collapsed="false">
      <c r="E1028" s="16"/>
      <c r="F1028" s="20"/>
      <c r="G1028" s="16"/>
      <c r="H1028" s="16"/>
      <c r="I1028" s="16"/>
      <c r="J1028" s="16"/>
    </row>
    <row r="1029" customFormat="false" ht="12.75" hidden="false" customHeight="false" outlineLevel="0" collapsed="false">
      <c r="E1029" s="16"/>
      <c r="F1029" s="20"/>
      <c r="G1029" s="16"/>
      <c r="H1029" s="16"/>
      <c r="I1029" s="16"/>
      <c r="J1029" s="16"/>
    </row>
    <row r="1030" customFormat="false" ht="12.75" hidden="false" customHeight="false" outlineLevel="0" collapsed="false">
      <c r="E1030" s="16"/>
      <c r="F1030" s="20"/>
      <c r="G1030" s="16"/>
      <c r="H1030" s="16"/>
      <c r="I1030" s="16"/>
      <c r="J1030" s="16"/>
    </row>
    <row r="1031" customFormat="false" ht="12.75" hidden="false" customHeight="false" outlineLevel="0" collapsed="false">
      <c r="E1031" s="16"/>
      <c r="F1031" s="20"/>
      <c r="G1031" s="16"/>
      <c r="H1031" s="16"/>
      <c r="I1031" s="16"/>
      <c r="J1031" s="16"/>
    </row>
    <row r="1032" customFormat="false" ht="12.75" hidden="false" customHeight="false" outlineLevel="0" collapsed="false">
      <c r="E1032" s="16"/>
      <c r="F1032" s="20"/>
      <c r="G1032" s="16"/>
      <c r="H1032" s="16"/>
      <c r="I1032" s="16"/>
      <c r="J1032" s="16"/>
    </row>
    <row r="1033" customFormat="false" ht="12.75" hidden="false" customHeight="false" outlineLevel="0" collapsed="false">
      <c r="E1033" s="16"/>
      <c r="F1033" s="20"/>
      <c r="G1033" s="16"/>
      <c r="H1033" s="16"/>
      <c r="I1033" s="16"/>
      <c r="J1033" s="16"/>
    </row>
    <row r="1034" customFormat="false" ht="12.75" hidden="false" customHeight="false" outlineLevel="0" collapsed="false">
      <c r="E1034" s="16"/>
      <c r="F1034" s="20"/>
      <c r="G1034" s="16"/>
      <c r="H1034" s="16"/>
      <c r="I1034" s="16"/>
      <c r="J1034" s="16"/>
    </row>
    <row r="1035" customFormat="false" ht="12.75" hidden="false" customHeight="false" outlineLevel="0" collapsed="false">
      <c r="E1035" s="16"/>
      <c r="F1035" s="20"/>
      <c r="G1035" s="16"/>
      <c r="H1035" s="16"/>
      <c r="I1035" s="16"/>
      <c r="J1035" s="16"/>
    </row>
    <row r="1036" customFormat="false" ht="12.75" hidden="false" customHeight="false" outlineLevel="0" collapsed="false">
      <c r="E1036" s="16"/>
      <c r="F1036" s="20"/>
      <c r="G1036" s="16"/>
      <c r="H1036" s="16"/>
      <c r="I1036" s="16"/>
      <c r="J1036" s="16"/>
    </row>
    <row r="1037" customFormat="false" ht="12.75" hidden="false" customHeight="false" outlineLevel="0" collapsed="false">
      <c r="E1037" s="16"/>
      <c r="F1037" s="20"/>
      <c r="G1037" s="16"/>
      <c r="H1037" s="16"/>
      <c r="I1037" s="16"/>
      <c r="J1037" s="16"/>
    </row>
    <row r="1038" customFormat="false" ht="12.75" hidden="false" customHeight="false" outlineLevel="0" collapsed="false">
      <c r="E1038" s="16"/>
      <c r="F1038" s="20"/>
      <c r="G1038" s="16"/>
      <c r="H1038" s="16"/>
      <c r="I1038" s="16"/>
      <c r="J1038" s="16"/>
    </row>
    <row r="1039" customFormat="false" ht="12.75" hidden="false" customHeight="false" outlineLevel="0" collapsed="false">
      <c r="E1039" s="16"/>
      <c r="F1039" s="20"/>
      <c r="G1039" s="16"/>
      <c r="H1039" s="16"/>
      <c r="I1039" s="16"/>
      <c r="J1039" s="16"/>
    </row>
    <row r="1040" customFormat="false" ht="12.75" hidden="false" customHeight="false" outlineLevel="0" collapsed="false">
      <c r="E1040" s="16"/>
      <c r="F1040" s="20"/>
      <c r="G1040" s="16"/>
      <c r="H1040" s="16"/>
      <c r="I1040" s="16"/>
      <c r="J1040" s="16"/>
    </row>
    <row r="1041" customFormat="false" ht="12.75" hidden="false" customHeight="false" outlineLevel="0" collapsed="false">
      <c r="E1041" s="16"/>
      <c r="F1041" s="20"/>
      <c r="G1041" s="16"/>
      <c r="H1041" s="16"/>
      <c r="I1041" s="16"/>
      <c r="J1041" s="16"/>
    </row>
    <row r="1042" customFormat="false" ht="12.75" hidden="false" customHeight="false" outlineLevel="0" collapsed="false">
      <c r="E1042" s="16"/>
      <c r="F1042" s="20"/>
      <c r="G1042" s="16"/>
      <c r="H1042" s="16"/>
      <c r="I1042" s="16"/>
      <c r="J1042" s="16"/>
    </row>
    <row r="1043" customFormat="false" ht="12.75" hidden="false" customHeight="false" outlineLevel="0" collapsed="false">
      <c r="E1043" s="16"/>
      <c r="F1043" s="20"/>
      <c r="G1043" s="16"/>
      <c r="H1043" s="16"/>
      <c r="I1043" s="16"/>
      <c r="J1043" s="16"/>
    </row>
    <row r="1044" customFormat="false" ht="12.75" hidden="false" customHeight="false" outlineLevel="0" collapsed="false">
      <c r="E1044" s="16"/>
      <c r="F1044" s="20"/>
      <c r="G1044" s="16"/>
      <c r="H1044" s="16"/>
      <c r="I1044" s="16"/>
      <c r="J1044" s="16"/>
    </row>
    <row r="1045" customFormat="false" ht="12.75" hidden="false" customHeight="false" outlineLevel="0" collapsed="false">
      <c r="E1045" s="16"/>
      <c r="F1045" s="20"/>
      <c r="G1045" s="16"/>
      <c r="H1045" s="16"/>
      <c r="I1045" s="16"/>
      <c r="J1045" s="16"/>
    </row>
    <row r="1046" customFormat="false" ht="12.75" hidden="false" customHeight="false" outlineLevel="0" collapsed="false">
      <c r="E1046" s="16"/>
      <c r="F1046" s="20"/>
      <c r="G1046" s="16"/>
      <c r="H1046" s="16"/>
      <c r="I1046" s="16"/>
      <c r="J1046" s="16"/>
    </row>
    <row r="1047" customFormat="false" ht="12.75" hidden="false" customHeight="false" outlineLevel="0" collapsed="false">
      <c r="E1047" s="16"/>
      <c r="F1047" s="20"/>
      <c r="G1047" s="16"/>
      <c r="H1047" s="16"/>
      <c r="I1047" s="16"/>
      <c r="J1047" s="16"/>
    </row>
    <row r="1048" customFormat="false" ht="12.75" hidden="false" customHeight="false" outlineLevel="0" collapsed="false">
      <c r="E1048" s="16"/>
      <c r="F1048" s="20"/>
      <c r="G1048" s="16"/>
      <c r="H1048" s="16"/>
      <c r="I1048" s="16"/>
      <c r="J1048" s="16"/>
    </row>
    <row r="1049" customFormat="false" ht="12.75" hidden="false" customHeight="false" outlineLevel="0" collapsed="false">
      <c r="E1049" s="16"/>
      <c r="F1049" s="20"/>
      <c r="G1049" s="16"/>
      <c r="H1049" s="16"/>
      <c r="I1049" s="16"/>
      <c r="J1049" s="16"/>
    </row>
    <row r="1050" customFormat="false" ht="12.75" hidden="false" customHeight="false" outlineLevel="0" collapsed="false">
      <c r="E1050" s="16"/>
      <c r="F1050" s="20"/>
      <c r="G1050" s="16"/>
      <c r="H1050" s="16"/>
      <c r="I1050" s="16"/>
      <c r="J1050" s="16"/>
    </row>
    <row r="1051" customFormat="false" ht="12.75" hidden="false" customHeight="false" outlineLevel="0" collapsed="false">
      <c r="E1051" s="16"/>
      <c r="F1051" s="20"/>
      <c r="G1051" s="16"/>
      <c r="H1051" s="16"/>
      <c r="I1051" s="16"/>
      <c r="J1051" s="16"/>
    </row>
    <row r="1052" customFormat="false" ht="12.75" hidden="false" customHeight="false" outlineLevel="0" collapsed="false">
      <c r="E1052" s="16"/>
      <c r="F1052" s="20"/>
      <c r="G1052" s="16"/>
      <c r="H1052" s="16"/>
      <c r="I1052" s="16"/>
      <c r="J1052" s="16"/>
    </row>
    <row r="1053" customFormat="false" ht="12.75" hidden="false" customHeight="false" outlineLevel="0" collapsed="false">
      <c r="E1053" s="16"/>
      <c r="F1053" s="20"/>
      <c r="G1053" s="16"/>
      <c r="H1053" s="16"/>
      <c r="I1053" s="16"/>
      <c r="J1053" s="16"/>
    </row>
    <row r="1054" customFormat="false" ht="12.75" hidden="false" customHeight="false" outlineLevel="0" collapsed="false">
      <c r="E1054" s="16"/>
      <c r="F1054" s="20"/>
      <c r="G1054" s="16"/>
      <c r="H1054" s="16"/>
      <c r="I1054" s="16"/>
      <c r="J1054" s="16"/>
    </row>
    <row r="1055" customFormat="false" ht="12.75" hidden="false" customHeight="false" outlineLevel="0" collapsed="false">
      <c r="E1055" s="16"/>
      <c r="F1055" s="20"/>
      <c r="G1055" s="16"/>
      <c r="H1055" s="16"/>
      <c r="I1055" s="16"/>
      <c r="J1055" s="16"/>
    </row>
    <row r="1056" customFormat="false" ht="12.75" hidden="false" customHeight="false" outlineLevel="0" collapsed="false">
      <c r="E1056" s="16"/>
      <c r="F1056" s="20"/>
      <c r="G1056" s="16"/>
      <c r="H1056" s="16"/>
      <c r="I1056" s="16"/>
      <c r="J1056" s="16"/>
    </row>
    <row r="1057" customFormat="false" ht="12.75" hidden="false" customHeight="false" outlineLevel="0" collapsed="false">
      <c r="E1057" s="16"/>
      <c r="F1057" s="20"/>
      <c r="G1057" s="16"/>
      <c r="H1057" s="16"/>
      <c r="I1057" s="16"/>
      <c r="J1057" s="16"/>
    </row>
    <row r="1058" customFormat="false" ht="12.75" hidden="false" customHeight="false" outlineLevel="0" collapsed="false">
      <c r="E1058" s="16"/>
      <c r="F1058" s="20"/>
      <c r="G1058" s="16"/>
      <c r="H1058" s="16"/>
      <c r="I1058" s="16"/>
      <c r="J1058" s="16"/>
    </row>
    <row r="1059" customFormat="false" ht="12.75" hidden="false" customHeight="false" outlineLevel="0" collapsed="false">
      <c r="E1059" s="16"/>
      <c r="F1059" s="20"/>
      <c r="G1059" s="16"/>
      <c r="H1059" s="16"/>
      <c r="I1059" s="16"/>
      <c r="J1059" s="16"/>
    </row>
    <row r="1060" customFormat="false" ht="12.75" hidden="false" customHeight="false" outlineLevel="0" collapsed="false">
      <c r="E1060" s="16"/>
      <c r="F1060" s="20"/>
      <c r="G1060" s="16"/>
      <c r="H1060" s="16"/>
      <c r="I1060" s="16"/>
      <c r="J1060" s="16"/>
    </row>
    <row r="1061" customFormat="false" ht="12.75" hidden="false" customHeight="false" outlineLevel="0" collapsed="false">
      <c r="E1061" s="16"/>
      <c r="F1061" s="20"/>
      <c r="G1061" s="16"/>
      <c r="H1061" s="16"/>
      <c r="I1061" s="16"/>
      <c r="J1061" s="16"/>
    </row>
    <row r="1062" customFormat="false" ht="12.75" hidden="false" customHeight="false" outlineLevel="0" collapsed="false">
      <c r="E1062" s="16"/>
      <c r="F1062" s="20"/>
      <c r="G1062" s="16"/>
      <c r="H1062" s="16"/>
      <c r="I1062" s="16"/>
      <c r="J1062" s="16"/>
    </row>
    <row r="1063" customFormat="false" ht="12.75" hidden="false" customHeight="false" outlineLevel="0" collapsed="false">
      <c r="E1063" s="16"/>
      <c r="F1063" s="20"/>
      <c r="G1063" s="16"/>
      <c r="H1063" s="16"/>
      <c r="I1063" s="16"/>
      <c r="J1063" s="16"/>
    </row>
    <row r="1064" customFormat="false" ht="12.75" hidden="false" customHeight="false" outlineLevel="0" collapsed="false">
      <c r="E1064" s="16"/>
      <c r="F1064" s="20"/>
      <c r="G1064" s="16"/>
      <c r="H1064" s="16"/>
      <c r="I1064" s="16"/>
      <c r="J1064" s="16"/>
    </row>
    <row r="1065" customFormat="false" ht="12.75" hidden="false" customHeight="false" outlineLevel="0" collapsed="false">
      <c r="E1065" s="16"/>
      <c r="F1065" s="20"/>
      <c r="G1065" s="16"/>
      <c r="H1065" s="16"/>
      <c r="I1065" s="16"/>
      <c r="J1065" s="16"/>
    </row>
    <row r="1066" customFormat="false" ht="12.75" hidden="false" customHeight="false" outlineLevel="0" collapsed="false">
      <c r="E1066" s="16"/>
      <c r="F1066" s="20"/>
      <c r="G1066" s="16"/>
      <c r="H1066" s="16"/>
      <c r="I1066" s="16"/>
      <c r="J1066" s="16"/>
    </row>
    <row r="1067" customFormat="false" ht="12.75" hidden="false" customHeight="false" outlineLevel="0" collapsed="false">
      <c r="E1067" s="16"/>
      <c r="F1067" s="20"/>
      <c r="G1067" s="16"/>
      <c r="H1067" s="16"/>
      <c r="I1067" s="16"/>
      <c r="J1067" s="16"/>
    </row>
    <row r="1068" customFormat="false" ht="12.75" hidden="false" customHeight="false" outlineLevel="0" collapsed="false">
      <c r="E1068" s="16"/>
      <c r="F1068" s="20"/>
      <c r="G1068" s="16"/>
      <c r="H1068" s="16"/>
      <c r="I1068" s="16"/>
      <c r="J1068" s="16"/>
    </row>
    <row r="1069" customFormat="false" ht="12.75" hidden="false" customHeight="false" outlineLevel="0" collapsed="false">
      <c r="E1069" s="16"/>
      <c r="F1069" s="20"/>
      <c r="G1069" s="16"/>
      <c r="H1069" s="16"/>
      <c r="I1069" s="16"/>
      <c r="J1069" s="16"/>
    </row>
    <row r="1070" customFormat="false" ht="12.75" hidden="false" customHeight="false" outlineLevel="0" collapsed="false">
      <c r="E1070" s="16"/>
      <c r="F1070" s="20"/>
      <c r="G1070" s="16"/>
      <c r="H1070" s="16"/>
      <c r="I1070" s="16"/>
      <c r="J1070" s="16"/>
    </row>
    <row r="1071" customFormat="false" ht="12.75" hidden="false" customHeight="false" outlineLevel="0" collapsed="false">
      <c r="E1071" s="16"/>
      <c r="F1071" s="20"/>
      <c r="G1071" s="16"/>
      <c r="H1071" s="16"/>
      <c r="I1071" s="16"/>
      <c r="J1071" s="16"/>
    </row>
    <row r="1072" customFormat="false" ht="12.75" hidden="false" customHeight="false" outlineLevel="0" collapsed="false">
      <c r="E1072" s="16"/>
      <c r="F1072" s="20"/>
      <c r="G1072" s="16"/>
      <c r="H1072" s="16"/>
      <c r="I1072" s="16"/>
      <c r="J1072" s="16"/>
    </row>
    <row r="1073" customFormat="false" ht="12.75" hidden="false" customHeight="false" outlineLevel="0" collapsed="false">
      <c r="E1073" s="16"/>
      <c r="F1073" s="20"/>
      <c r="G1073" s="16"/>
      <c r="H1073" s="16"/>
      <c r="I1073" s="16"/>
      <c r="J1073" s="16"/>
    </row>
    <row r="1074" customFormat="false" ht="12.75" hidden="false" customHeight="false" outlineLevel="0" collapsed="false">
      <c r="E1074" s="16"/>
      <c r="F1074" s="20"/>
      <c r="G1074" s="16"/>
      <c r="H1074" s="16"/>
      <c r="I1074" s="16"/>
      <c r="J1074" s="16"/>
    </row>
    <row r="1075" customFormat="false" ht="12.75" hidden="false" customHeight="false" outlineLevel="0" collapsed="false">
      <c r="E1075" s="16"/>
      <c r="F1075" s="20"/>
      <c r="G1075" s="16"/>
      <c r="H1075" s="16"/>
      <c r="I1075" s="16"/>
      <c r="J1075" s="16"/>
    </row>
    <row r="1076" customFormat="false" ht="12.75" hidden="false" customHeight="false" outlineLevel="0" collapsed="false">
      <c r="E1076" s="16"/>
      <c r="F1076" s="20"/>
      <c r="G1076" s="16"/>
      <c r="H1076" s="16"/>
      <c r="I1076" s="16"/>
      <c r="J1076" s="16"/>
    </row>
    <row r="1077" customFormat="false" ht="12.75" hidden="false" customHeight="false" outlineLevel="0" collapsed="false">
      <c r="E1077" s="16"/>
      <c r="F1077" s="20"/>
      <c r="G1077" s="16"/>
      <c r="H1077" s="16"/>
      <c r="I1077" s="16"/>
      <c r="J1077" s="16"/>
    </row>
    <row r="1078" customFormat="false" ht="12.75" hidden="false" customHeight="false" outlineLevel="0" collapsed="false">
      <c r="E1078" s="16"/>
      <c r="F1078" s="20"/>
      <c r="G1078" s="16"/>
      <c r="H1078" s="16"/>
      <c r="I1078" s="16"/>
      <c r="J1078" s="16"/>
    </row>
    <row r="1079" customFormat="false" ht="12.75" hidden="false" customHeight="false" outlineLevel="0" collapsed="false">
      <c r="E1079" s="16"/>
      <c r="F1079" s="20"/>
      <c r="G1079" s="16"/>
      <c r="H1079" s="16"/>
      <c r="I1079" s="16"/>
      <c r="J1079" s="16"/>
    </row>
    <row r="1080" customFormat="false" ht="12.75" hidden="false" customHeight="false" outlineLevel="0" collapsed="false">
      <c r="E1080" s="16"/>
      <c r="F1080" s="20"/>
      <c r="G1080" s="16"/>
      <c r="H1080" s="16"/>
      <c r="I1080" s="16"/>
      <c r="J1080" s="16"/>
    </row>
    <row r="1081" customFormat="false" ht="12.75" hidden="false" customHeight="false" outlineLevel="0" collapsed="false">
      <c r="E1081" s="16"/>
      <c r="F1081" s="20"/>
      <c r="G1081" s="16"/>
      <c r="H1081" s="16"/>
      <c r="I1081" s="16"/>
      <c r="J1081" s="16"/>
    </row>
    <row r="1082" customFormat="false" ht="12.75" hidden="false" customHeight="false" outlineLevel="0" collapsed="false">
      <c r="E1082" s="16"/>
      <c r="F1082" s="20"/>
      <c r="G1082" s="16"/>
      <c r="H1082" s="16"/>
      <c r="I1082" s="16"/>
      <c r="J1082" s="16"/>
    </row>
    <row r="1083" customFormat="false" ht="12.75" hidden="false" customHeight="false" outlineLevel="0" collapsed="false">
      <c r="E1083" s="16"/>
      <c r="F1083" s="20"/>
      <c r="G1083" s="16"/>
      <c r="H1083" s="16"/>
      <c r="I1083" s="16"/>
      <c r="J1083" s="16"/>
    </row>
    <row r="1084" customFormat="false" ht="12.75" hidden="false" customHeight="false" outlineLevel="0" collapsed="false">
      <c r="E1084" s="16"/>
      <c r="F1084" s="20"/>
      <c r="G1084" s="16"/>
      <c r="H1084" s="16"/>
      <c r="I1084" s="16"/>
      <c r="J1084" s="16"/>
    </row>
    <row r="1085" customFormat="false" ht="12.75" hidden="false" customHeight="false" outlineLevel="0" collapsed="false">
      <c r="E1085" s="16"/>
      <c r="F1085" s="20"/>
      <c r="G1085" s="16"/>
      <c r="H1085" s="16"/>
      <c r="I1085" s="16"/>
      <c r="J1085" s="16"/>
    </row>
    <row r="1086" customFormat="false" ht="12.75" hidden="false" customHeight="false" outlineLevel="0" collapsed="false">
      <c r="E1086" s="16"/>
      <c r="F1086" s="20"/>
      <c r="G1086" s="16"/>
      <c r="H1086" s="16"/>
      <c r="I1086" s="16"/>
      <c r="J1086" s="16"/>
    </row>
    <row r="1087" customFormat="false" ht="12.75" hidden="false" customHeight="false" outlineLevel="0" collapsed="false">
      <c r="E1087" s="16"/>
      <c r="F1087" s="20"/>
      <c r="G1087" s="16"/>
      <c r="H1087" s="16"/>
      <c r="I1087" s="16"/>
      <c r="J1087" s="16"/>
    </row>
    <row r="1088" customFormat="false" ht="12.75" hidden="false" customHeight="false" outlineLevel="0" collapsed="false">
      <c r="E1088" s="16"/>
      <c r="F1088" s="20"/>
      <c r="G1088" s="16"/>
      <c r="H1088" s="16"/>
      <c r="I1088" s="16"/>
      <c r="J1088" s="16"/>
    </row>
    <row r="1089" customFormat="false" ht="12.75" hidden="false" customHeight="false" outlineLevel="0" collapsed="false">
      <c r="E1089" s="16"/>
      <c r="F1089" s="20"/>
      <c r="G1089" s="16"/>
      <c r="H1089" s="16"/>
      <c r="I1089" s="16"/>
      <c r="J1089" s="16"/>
    </row>
    <row r="1090" customFormat="false" ht="12.75" hidden="false" customHeight="false" outlineLevel="0" collapsed="false">
      <c r="E1090" s="16"/>
      <c r="F1090" s="20"/>
      <c r="G1090" s="16"/>
      <c r="H1090" s="16"/>
      <c r="I1090" s="16"/>
      <c r="J1090" s="16"/>
    </row>
    <row r="1091" customFormat="false" ht="12.75" hidden="false" customHeight="false" outlineLevel="0" collapsed="false">
      <c r="E1091" s="16"/>
      <c r="F1091" s="20"/>
      <c r="G1091" s="16"/>
      <c r="H1091" s="16"/>
      <c r="I1091" s="16"/>
      <c r="J1091" s="16"/>
    </row>
    <row r="1092" customFormat="false" ht="12.75" hidden="false" customHeight="false" outlineLevel="0" collapsed="false">
      <c r="E1092" s="16"/>
      <c r="F1092" s="20"/>
      <c r="G1092" s="16"/>
      <c r="H1092" s="16"/>
      <c r="I1092" s="16"/>
      <c r="J1092" s="16"/>
    </row>
    <row r="1093" customFormat="false" ht="12.75" hidden="false" customHeight="false" outlineLevel="0" collapsed="false">
      <c r="E1093" s="16"/>
      <c r="F1093" s="20"/>
      <c r="G1093" s="16"/>
      <c r="H1093" s="16"/>
      <c r="I1093" s="16"/>
      <c r="J1093" s="16"/>
    </row>
    <row r="1094" customFormat="false" ht="12.75" hidden="false" customHeight="false" outlineLevel="0" collapsed="false">
      <c r="E1094" s="16"/>
      <c r="F1094" s="20"/>
      <c r="G1094" s="16"/>
      <c r="H1094" s="16"/>
      <c r="I1094" s="16"/>
      <c r="J1094" s="16"/>
    </row>
    <row r="1095" customFormat="false" ht="12.75" hidden="false" customHeight="false" outlineLevel="0" collapsed="false">
      <c r="E1095" s="16"/>
      <c r="F1095" s="20"/>
      <c r="G1095" s="16"/>
      <c r="H1095" s="16"/>
      <c r="I1095" s="16"/>
      <c r="J1095" s="16"/>
    </row>
    <row r="1096" customFormat="false" ht="12.75" hidden="false" customHeight="false" outlineLevel="0" collapsed="false">
      <c r="E1096" s="16"/>
      <c r="F1096" s="20"/>
      <c r="G1096" s="16"/>
      <c r="H1096" s="16"/>
      <c r="I1096" s="16"/>
      <c r="J1096" s="16"/>
    </row>
    <row r="1097" customFormat="false" ht="12.75" hidden="false" customHeight="false" outlineLevel="0" collapsed="false">
      <c r="E1097" s="16"/>
      <c r="F1097" s="20"/>
      <c r="G1097" s="16"/>
      <c r="H1097" s="16"/>
      <c r="I1097" s="16"/>
      <c r="J1097" s="16"/>
    </row>
    <row r="1098" customFormat="false" ht="12.75" hidden="false" customHeight="false" outlineLevel="0" collapsed="false">
      <c r="E1098" s="16"/>
      <c r="F1098" s="20"/>
      <c r="G1098" s="16"/>
      <c r="H1098" s="16"/>
      <c r="I1098" s="16"/>
      <c r="J1098" s="16"/>
    </row>
    <row r="1099" customFormat="false" ht="12.75" hidden="false" customHeight="false" outlineLevel="0" collapsed="false">
      <c r="E1099" s="16"/>
      <c r="F1099" s="20"/>
      <c r="G1099" s="16"/>
      <c r="H1099" s="16"/>
      <c r="I1099" s="16"/>
      <c r="J1099" s="16"/>
    </row>
    <row r="1100" customFormat="false" ht="12.75" hidden="false" customHeight="false" outlineLevel="0" collapsed="false">
      <c r="E1100" s="16"/>
      <c r="F1100" s="20"/>
      <c r="G1100" s="16"/>
      <c r="H1100" s="16"/>
      <c r="I1100" s="16"/>
      <c r="J1100" s="16"/>
    </row>
    <row r="1101" customFormat="false" ht="12.75" hidden="false" customHeight="false" outlineLevel="0" collapsed="false">
      <c r="E1101" s="16"/>
      <c r="F1101" s="20"/>
      <c r="G1101" s="16"/>
      <c r="H1101" s="16"/>
      <c r="I1101" s="16"/>
      <c r="J1101" s="16"/>
    </row>
    <row r="1102" customFormat="false" ht="12.75" hidden="false" customHeight="false" outlineLevel="0" collapsed="false">
      <c r="E1102" s="16"/>
      <c r="F1102" s="20"/>
      <c r="G1102" s="16"/>
      <c r="H1102" s="16"/>
      <c r="I1102" s="16"/>
      <c r="J1102" s="16"/>
    </row>
    <row r="1103" customFormat="false" ht="12.75" hidden="false" customHeight="false" outlineLevel="0" collapsed="false">
      <c r="E1103" s="16"/>
      <c r="F1103" s="20"/>
      <c r="G1103" s="16"/>
      <c r="H1103" s="16"/>
      <c r="I1103" s="16"/>
      <c r="J1103" s="16"/>
    </row>
    <row r="1104" customFormat="false" ht="12.75" hidden="false" customHeight="false" outlineLevel="0" collapsed="false">
      <c r="E1104" s="16"/>
      <c r="F1104" s="20"/>
      <c r="G1104" s="16"/>
      <c r="H1104" s="16"/>
      <c r="I1104" s="16"/>
      <c r="J1104" s="16"/>
    </row>
    <row r="1105" customFormat="false" ht="12.75" hidden="false" customHeight="false" outlineLevel="0" collapsed="false">
      <c r="E1105" s="16"/>
      <c r="F1105" s="20"/>
      <c r="G1105" s="16"/>
      <c r="H1105" s="16"/>
      <c r="I1105" s="16"/>
      <c r="J1105" s="16"/>
    </row>
    <row r="1106" customFormat="false" ht="12.75" hidden="false" customHeight="false" outlineLevel="0" collapsed="false">
      <c r="E1106" s="16"/>
      <c r="F1106" s="20"/>
      <c r="G1106" s="16"/>
      <c r="H1106" s="16"/>
      <c r="I1106" s="16"/>
      <c r="J1106" s="16"/>
    </row>
    <row r="1107" customFormat="false" ht="12.75" hidden="false" customHeight="false" outlineLevel="0" collapsed="false">
      <c r="E1107" s="16"/>
      <c r="F1107" s="20"/>
      <c r="G1107" s="16"/>
      <c r="H1107" s="16"/>
      <c r="I1107" s="16"/>
      <c r="J1107" s="16"/>
    </row>
    <row r="1108" customFormat="false" ht="12.75" hidden="false" customHeight="false" outlineLevel="0" collapsed="false">
      <c r="E1108" s="16"/>
      <c r="F1108" s="20"/>
      <c r="G1108" s="16"/>
      <c r="H1108" s="16"/>
      <c r="I1108" s="16"/>
      <c r="J1108" s="16"/>
    </row>
    <row r="1109" customFormat="false" ht="12.75" hidden="false" customHeight="false" outlineLevel="0" collapsed="false">
      <c r="E1109" s="16"/>
      <c r="F1109" s="20"/>
      <c r="G1109" s="16"/>
      <c r="H1109" s="16"/>
      <c r="I1109" s="16"/>
      <c r="J1109" s="16"/>
    </row>
    <row r="1110" customFormat="false" ht="12.75" hidden="false" customHeight="false" outlineLevel="0" collapsed="false">
      <c r="E1110" s="16"/>
      <c r="F1110" s="20"/>
      <c r="G1110" s="16"/>
      <c r="H1110" s="16"/>
      <c r="I1110" s="16"/>
      <c r="J1110" s="16"/>
    </row>
    <row r="1111" customFormat="false" ht="12.75" hidden="false" customHeight="false" outlineLevel="0" collapsed="false">
      <c r="E1111" s="16"/>
      <c r="F1111" s="20"/>
      <c r="G1111" s="16"/>
      <c r="H1111" s="16"/>
      <c r="I1111" s="16"/>
      <c r="J1111" s="16"/>
    </row>
    <row r="1112" customFormat="false" ht="12.75" hidden="false" customHeight="false" outlineLevel="0" collapsed="false">
      <c r="E1112" s="16"/>
      <c r="F1112" s="20"/>
      <c r="G1112" s="16"/>
      <c r="H1112" s="16"/>
      <c r="I1112" s="16"/>
      <c r="J1112" s="16"/>
    </row>
    <row r="1113" customFormat="false" ht="12.75" hidden="false" customHeight="false" outlineLevel="0" collapsed="false">
      <c r="E1113" s="16"/>
      <c r="F1113" s="20"/>
      <c r="G1113" s="16"/>
      <c r="H1113" s="16"/>
      <c r="I1113" s="16"/>
      <c r="J1113" s="16"/>
    </row>
    <row r="1114" customFormat="false" ht="12.75" hidden="false" customHeight="false" outlineLevel="0" collapsed="false">
      <c r="E1114" s="16"/>
      <c r="F1114" s="20"/>
      <c r="G1114" s="16"/>
      <c r="H1114" s="16"/>
      <c r="I1114" s="16"/>
      <c r="J1114" s="16"/>
    </row>
    <row r="1115" customFormat="false" ht="12.75" hidden="false" customHeight="false" outlineLevel="0" collapsed="false">
      <c r="E1115" s="16"/>
      <c r="F1115" s="20"/>
      <c r="G1115" s="16"/>
      <c r="H1115" s="16"/>
      <c r="I1115" s="16"/>
      <c r="J1115" s="16"/>
    </row>
    <row r="1116" customFormat="false" ht="12.75" hidden="false" customHeight="false" outlineLevel="0" collapsed="false">
      <c r="E1116" s="16"/>
      <c r="F1116" s="20"/>
      <c r="G1116" s="16"/>
      <c r="H1116" s="16"/>
      <c r="I1116" s="16"/>
      <c r="J1116" s="16"/>
    </row>
    <row r="1117" customFormat="false" ht="12.75" hidden="false" customHeight="false" outlineLevel="0" collapsed="false">
      <c r="E1117" s="16"/>
      <c r="F1117" s="20"/>
      <c r="G1117" s="16"/>
      <c r="H1117" s="16"/>
      <c r="I1117" s="16"/>
      <c r="J1117" s="16"/>
    </row>
    <row r="1118" customFormat="false" ht="12.75" hidden="false" customHeight="false" outlineLevel="0" collapsed="false">
      <c r="E1118" s="16"/>
      <c r="F1118" s="20"/>
      <c r="G1118" s="16"/>
      <c r="H1118" s="16"/>
      <c r="I1118" s="16"/>
      <c r="J1118" s="16"/>
    </row>
    <row r="1119" customFormat="false" ht="12.75" hidden="false" customHeight="false" outlineLevel="0" collapsed="false">
      <c r="E1119" s="16"/>
      <c r="F1119" s="20"/>
      <c r="G1119" s="16"/>
      <c r="H1119" s="16"/>
      <c r="I1119" s="16"/>
      <c r="J1119" s="16"/>
    </row>
    <row r="1120" customFormat="false" ht="12.75" hidden="false" customHeight="false" outlineLevel="0" collapsed="false">
      <c r="E1120" s="16"/>
      <c r="F1120" s="20"/>
      <c r="G1120" s="16"/>
      <c r="H1120" s="16"/>
      <c r="I1120" s="16"/>
      <c r="J1120" s="16"/>
    </row>
    <row r="1121" customFormat="false" ht="12.75" hidden="false" customHeight="false" outlineLevel="0" collapsed="false">
      <c r="E1121" s="16"/>
      <c r="F1121" s="20"/>
      <c r="G1121" s="16"/>
      <c r="H1121" s="16"/>
      <c r="I1121" s="16"/>
      <c r="J1121" s="16"/>
    </row>
    <row r="1122" customFormat="false" ht="12.75" hidden="false" customHeight="false" outlineLevel="0" collapsed="false">
      <c r="E1122" s="16"/>
      <c r="F1122" s="20"/>
      <c r="G1122" s="16"/>
      <c r="H1122" s="16"/>
      <c r="I1122" s="16"/>
      <c r="J1122" s="16"/>
    </row>
    <row r="1123" customFormat="false" ht="12.75" hidden="false" customHeight="false" outlineLevel="0" collapsed="false">
      <c r="E1123" s="16"/>
      <c r="F1123" s="20"/>
      <c r="G1123" s="16"/>
      <c r="H1123" s="16"/>
      <c r="I1123" s="16"/>
      <c r="J1123" s="16"/>
    </row>
    <row r="1124" customFormat="false" ht="12.75" hidden="false" customHeight="false" outlineLevel="0" collapsed="false">
      <c r="E1124" s="16"/>
      <c r="F1124" s="20"/>
      <c r="G1124" s="16"/>
      <c r="H1124" s="16"/>
      <c r="I1124" s="16"/>
      <c r="J1124" s="16"/>
    </row>
    <row r="1125" customFormat="false" ht="12.75" hidden="false" customHeight="false" outlineLevel="0" collapsed="false">
      <c r="E1125" s="16"/>
      <c r="F1125" s="20"/>
      <c r="G1125" s="16"/>
      <c r="H1125" s="16"/>
      <c r="I1125" s="16"/>
      <c r="J1125" s="16"/>
    </row>
    <row r="1126" customFormat="false" ht="12.75" hidden="false" customHeight="false" outlineLevel="0" collapsed="false">
      <c r="E1126" s="16"/>
      <c r="F1126" s="20"/>
      <c r="G1126" s="16"/>
      <c r="H1126" s="16"/>
      <c r="I1126" s="16"/>
      <c r="J1126" s="16"/>
    </row>
    <row r="1127" customFormat="false" ht="12.75" hidden="false" customHeight="false" outlineLevel="0" collapsed="false">
      <c r="E1127" s="16"/>
      <c r="F1127" s="20"/>
      <c r="G1127" s="16"/>
      <c r="H1127" s="16"/>
      <c r="I1127" s="16"/>
      <c r="J1127" s="16"/>
    </row>
    <row r="1128" customFormat="false" ht="12.75" hidden="false" customHeight="false" outlineLevel="0" collapsed="false">
      <c r="E1128" s="16"/>
      <c r="F1128" s="20"/>
      <c r="G1128" s="16"/>
      <c r="H1128" s="16"/>
      <c r="I1128" s="16"/>
      <c r="J1128" s="16"/>
    </row>
    <row r="1129" customFormat="false" ht="12.75" hidden="false" customHeight="false" outlineLevel="0" collapsed="false">
      <c r="E1129" s="16"/>
      <c r="F1129" s="20"/>
      <c r="G1129" s="16"/>
      <c r="H1129" s="16"/>
      <c r="I1129" s="16"/>
      <c r="J1129" s="16"/>
    </row>
    <row r="1130" customFormat="false" ht="12.75" hidden="false" customHeight="false" outlineLevel="0" collapsed="false">
      <c r="E1130" s="16"/>
      <c r="F1130" s="20"/>
      <c r="G1130" s="16"/>
      <c r="H1130" s="16"/>
      <c r="I1130" s="16"/>
      <c r="J1130" s="16"/>
    </row>
    <row r="1131" customFormat="false" ht="12.75" hidden="false" customHeight="false" outlineLevel="0" collapsed="false">
      <c r="E1131" s="16"/>
      <c r="F1131" s="20"/>
      <c r="G1131" s="16"/>
      <c r="H1131" s="16"/>
      <c r="I1131" s="16"/>
      <c r="J1131" s="16"/>
    </row>
    <row r="1132" customFormat="false" ht="12.75" hidden="false" customHeight="false" outlineLevel="0" collapsed="false">
      <c r="E1132" s="16"/>
      <c r="F1132" s="20"/>
      <c r="G1132" s="16"/>
      <c r="H1132" s="16"/>
      <c r="I1132" s="16"/>
      <c r="J1132" s="16"/>
    </row>
    <row r="1133" customFormat="false" ht="12.75" hidden="false" customHeight="false" outlineLevel="0" collapsed="false">
      <c r="E1133" s="16"/>
      <c r="F1133" s="20"/>
      <c r="G1133" s="16"/>
      <c r="H1133" s="16"/>
      <c r="I1133" s="16"/>
      <c r="J1133" s="16"/>
    </row>
    <row r="1134" customFormat="false" ht="12.75" hidden="false" customHeight="false" outlineLevel="0" collapsed="false">
      <c r="E1134" s="16"/>
      <c r="F1134" s="20"/>
      <c r="G1134" s="16"/>
      <c r="H1134" s="16"/>
      <c r="I1134" s="16"/>
      <c r="J1134" s="16"/>
    </row>
    <row r="1135" customFormat="false" ht="12.75" hidden="false" customHeight="false" outlineLevel="0" collapsed="false">
      <c r="E1135" s="16"/>
      <c r="F1135" s="20"/>
      <c r="G1135" s="16"/>
      <c r="H1135" s="16"/>
      <c r="I1135" s="16"/>
      <c r="J1135" s="16"/>
    </row>
    <row r="1136" customFormat="false" ht="12.75" hidden="false" customHeight="false" outlineLevel="0" collapsed="false">
      <c r="E1136" s="16"/>
      <c r="F1136" s="20"/>
      <c r="G1136" s="16"/>
      <c r="H1136" s="16"/>
      <c r="I1136" s="16"/>
      <c r="J1136" s="16"/>
    </row>
    <row r="1137" customFormat="false" ht="12.75" hidden="false" customHeight="false" outlineLevel="0" collapsed="false">
      <c r="E1137" s="16"/>
      <c r="F1137" s="20"/>
      <c r="G1137" s="16"/>
      <c r="H1137" s="16"/>
      <c r="I1137" s="16"/>
      <c r="J1137" s="16"/>
    </row>
    <row r="1138" customFormat="false" ht="12.75" hidden="false" customHeight="false" outlineLevel="0" collapsed="false">
      <c r="E1138" s="16"/>
      <c r="F1138" s="20"/>
      <c r="G1138" s="16"/>
      <c r="H1138" s="16"/>
      <c r="I1138" s="16"/>
      <c r="J1138" s="16"/>
    </row>
    <row r="1139" customFormat="false" ht="12.75" hidden="false" customHeight="false" outlineLevel="0" collapsed="false">
      <c r="E1139" s="16"/>
      <c r="F1139" s="20"/>
      <c r="G1139" s="16"/>
      <c r="H1139" s="16"/>
      <c r="I1139" s="16"/>
      <c r="J1139" s="16"/>
    </row>
    <row r="1140" customFormat="false" ht="12.75" hidden="false" customHeight="false" outlineLevel="0" collapsed="false">
      <c r="E1140" s="16"/>
      <c r="F1140" s="20"/>
      <c r="G1140" s="16"/>
      <c r="H1140" s="16"/>
      <c r="I1140" s="16"/>
      <c r="J1140" s="16"/>
    </row>
    <row r="1141" customFormat="false" ht="12.75" hidden="false" customHeight="false" outlineLevel="0" collapsed="false">
      <c r="E1141" s="16"/>
      <c r="F1141" s="20"/>
      <c r="G1141" s="16"/>
      <c r="H1141" s="16"/>
      <c r="I1141" s="16"/>
      <c r="J1141" s="16"/>
    </row>
    <row r="1142" customFormat="false" ht="12.75" hidden="false" customHeight="false" outlineLevel="0" collapsed="false">
      <c r="E1142" s="16"/>
      <c r="F1142" s="20"/>
      <c r="G1142" s="16"/>
      <c r="H1142" s="16"/>
      <c r="I1142" s="16"/>
      <c r="J1142" s="16"/>
    </row>
    <row r="1143" customFormat="false" ht="12.75" hidden="false" customHeight="false" outlineLevel="0" collapsed="false">
      <c r="E1143" s="16"/>
      <c r="F1143" s="20"/>
      <c r="G1143" s="16"/>
      <c r="H1143" s="16"/>
      <c r="I1143" s="16"/>
      <c r="J1143" s="16"/>
    </row>
    <row r="1144" customFormat="false" ht="12.75" hidden="false" customHeight="false" outlineLevel="0" collapsed="false">
      <c r="E1144" s="16"/>
      <c r="F1144" s="20"/>
      <c r="G1144" s="16"/>
      <c r="H1144" s="16"/>
      <c r="I1144" s="16"/>
      <c r="J1144" s="16"/>
    </row>
    <row r="1145" customFormat="false" ht="12.75" hidden="false" customHeight="false" outlineLevel="0" collapsed="false">
      <c r="E1145" s="16"/>
      <c r="F1145" s="20"/>
      <c r="G1145" s="16"/>
      <c r="H1145" s="16"/>
      <c r="I1145" s="16"/>
      <c r="J1145" s="16"/>
    </row>
    <row r="1146" customFormat="false" ht="12.75" hidden="false" customHeight="false" outlineLevel="0" collapsed="false">
      <c r="E1146" s="16"/>
      <c r="F1146" s="20"/>
      <c r="G1146" s="16"/>
      <c r="H1146" s="16"/>
      <c r="I1146" s="16"/>
      <c r="J1146" s="16"/>
    </row>
    <row r="1147" customFormat="false" ht="12.75" hidden="false" customHeight="false" outlineLevel="0" collapsed="false">
      <c r="E1147" s="16"/>
      <c r="F1147" s="20"/>
      <c r="G1147" s="16"/>
      <c r="H1147" s="16"/>
      <c r="I1147" s="16"/>
      <c r="J1147" s="16"/>
    </row>
    <row r="1148" customFormat="false" ht="12.75" hidden="false" customHeight="false" outlineLevel="0" collapsed="false">
      <c r="E1148" s="16"/>
      <c r="F1148" s="20"/>
      <c r="G1148" s="16"/>
      <c r="H1148" s="16"/>
      <c r="I1148" s="16"/>
      <c r="J1148" s="16"/>
    </row>
    <row r="1149" customFormat="false" ht="12.75" hidden="false" customHeight="false" outlineLevel="0" collapsed="false">
      <c r="E1149" s="16"/>
      <c r="F1149" s="20"/>
      <c r="G1149" s="16"/>
      <c r="H1149" s="16"/>
      <c r="I1149" s="16"/>
      <c r="J1149" s="16"/>
    </row>
    <row r="1150" customFormat="false" ht="12.75" hidden="false" customHeight="false" outlineLevel="0" collapsed="false">
      <c r="E1150" s="16"/>
      <c r="F1150" s="20"/>
      <c r="G1150" s="16"/>
      <c r="H1150" s="16"/>
      <c r="I1150" s="16"/>
      <c r="J1150" s="16"/>
    </row>
    <row r="1151" customFormat="false" ht="12.75" hidden="false" customHeight="false" outlineLevel="0" collapsed="false">
      <c r="E1151" s="16"/>
      <c r="F1151" s="20"/>
      <c r="G1151" s="16"/>
      <c r="H1151" s="16"/>
      <c r="I1151" s="16"/>
      <c r="J1151" s="16"/>
    </row>
    <row r="1152" customFormat="false" ht="12.75" hidden="false" customHeight="false" outlineLevel="0" collapsed="false">
      <c r="E1152" s="16"/>
      <c r="F1152" s="20"/>
      <c r="G1152" s="16"/>
      <c r="H1152" s="16"/>
      <c r="I1152" s="16"/>
      <c r="J1152" s="16"/>
    </row>
    <row r="1153" customFormat="false" ht="12.75" hidden="false" customHeight="false" outlineLevel="0" collapsed="false">
      <c r="E1153" s="16"/>
      <c r="F1153" s="20"/>
      <c r="G1153" s="16"/>
      <c r="H1153" s="16"/>
      <c r="I1153" s="16"/>
      <c r="J1153" s="16"/>
    </row>
    <row r="1154" customFormat="false" ht="12.75" hidden="false" customHeight="false" outlineLevel="0" collapsed="false">
      <c r="E1154" s="16"/>
      <c r="F1154" s="20"/>
      <c r="G1154" s="16"/>
      <c r="H1154" s="16"/>
      <c r="I1154" s="16"/>
      <c r="J1154" s="16"/>
    </row>
    <row r="1155" customFormat="false" ht="12.75" hidden="false" customHeight="false" outlineLevel="0" collapsed="false">
      <c r="E1155" s="16"/>
      <c r="F1155" s="20"/>
      <c r="G1155" s="16"/>
      <c r="H1155" s="16"/>
      <c r="I1155" s="16"/>
      <c r="J1155" s="16"/>
    </row>
    <row r="1156" customFormat="false" ht="12.75" hidden="false" customHeight="false" outlineLevel="0" collapsed="false">
      <c r="E1156" s="16"/>
      <c r="F1156" s="20"/>
      <c r="G1156" s="16"/>
      <c r="H1156" s="16"/>
      <c r="I1156" s="16"/>
      <c r="J1156" s="16"/>
    </row>
    <row r="1157" customFormat="false" ht="12.75" hidden="false" customHeight="false" outlineLevel="0" collapsed="false">
      <c r="E1157" s="16"/>
      <c r="F1157" s="20"/>
      <c r="G1157" s="16"/>
      <c r="H1157" s="16"/>
      <c r="I1157" s="16"/>
      <c r="J1157" s="16"/>
    </row>
    <row r="1158" customFormat="false" ht="12.75" hidden="false" customHeight="false" outlineLevel="0" collapsed="false">
      <c r="E1158" s="16"/>
      <c r="F1158" s="20"/>
      <c r="G1158" s="16"/>
      <c r="H1158" s="16"/>
      <c r="I1158" s="16"/>
      <c r="J1158" s="16"/>
    </row>
    <row r="1159" customFormat="false" ht="12.75" hidden="false" customHeight="false" outlineLevel="0" collapsed="false">
      <c r="E1159" s="16"/>
      <c r="F1159" s="20"/>
      <c r="G1159" s="16"/>
      <c r="H1159" s="16"/>
      <c r="I1159" s="16"/>
      <c r="J1159" s="16"/>
    </row>
    <row r="1160" customFormat="false" ht="12.75" hidden="false" customHeight="false" outlineLevel="0" collapsed="false">
      <c r="E1160" s="16"/>
      <c r="F1160" s="20"/>
      <c r="G1160" s="16"/>
      <c r="H1160" s="16"/>
      <c r="I1160" s="16"/>
      <c r="J1160" s="16"/>
    </row>
    <row r="1161" customFormat="false" ht="12.75" hidden="false" customHeight="false" outlineLevel="0" collapsed="false">
      <c r="E1161" s="16"/>
      <c r="F1161" s="20"/>
      <c r="G1161" s="16"/>
      <c r="H1161" s="16"/>
      <c r="I1161" s="16"/>
      <c r="J1161" s="16"/>
    </row>
    <row r="1162" customFormat="false" ht="12.75" hidden="false" customHeight="false" outlineLevel="0" collapsed="false">
      <c r="E1162" s="16"/>
      <c r="F1162" s="20"/>
      <c r="G1162" s="16"/>
      <c r="H1162" s="16"/>
      <c r="I1162" s="16"/>
      <c r="J1162" s="16"/>
    </row>
    <row r="1163" customFormat="false" ht="12.75" hidden="false" customHeight="false" outlineLevel="0" collapsed="false">
      <c r="E1163" s="16"/>
      <c r="F1163" s="20"/>
      <c r="G1163" s="16"/>
      <c r="H1163" s="16"/>
      <c r="I1163" s="16"/>
      <c r="J1163" s="16"/>
    </row>
    <row r="1164" customFormat="false" ht="12.75" hidden="false" customHeight="false" outlineLevel="0" collapsed="false">
      <c r="E1164" s="16"/>
      <c r="F1164" s="20"/>
      <c r="G1164" s="16"/>
      <c r="H1164" s="16"/>
      <c r="I1164" s="16"/>
      <c r="J1164" s="16"/>
    </row>
    <row r="1165" customFormat="false" ht="12.75" hidden="false" customHeight="false" outlineLevel="0" collapsed="false">
      <c r="E1165" s="16"/>
      <c r="F1165" s="20"/>
      <c r="G1165" s="16"/>
      <c r="H1165" s="16"/>
      <c r="I1165" s="16"/>
      <c r="J1165" s="16"/>
    </row>
    <row r="1166" customFormat="false" ht="12.75" hidden="false" customHeight="false" outlineLevel="0" collapsed="false">
      <c r="E1166" s="16"/>
      <c r="F1166" s="20"/>
      <c r="G1166" s="16"/>
      <c r="H1166" s="16"/>
      <c r="I1166" s="16"/>
      <c r="J1166" s="16"/>
    </row>
    <row r="1167" customFormat="false" ht="12.75" hidden="false" customHeight="false" outlineLevel="0" collapsed="false">
      <c r="E1167" s="16"/>
      <c r="F1167" s="20"/>
      <c r="G1167" s="16"/>
      <c r="H1167" s="16"/>
      <c r="I1167" s="16"/>
      <c r="J1167" s="16"/>
    </row>
    <row r="1168" customFormat="false" ht="12.75" hidden="false" customHeight="false" outlineLevel="0" collapsed="false">
      <c r="E1168" s="16"/>
      <c r="F1168" s="20"/>
      <c r="G1168" s="16"/>
      <c r="H1168" s="16"/>
      <c r="I1168" s="16"/>
      <c r="J1168" s="16"/>
    </row>
    <row r="1169" customFormat="false" ht="12.75" hidden="false" customHeight="false" outlineLevel="0" collapsed="false">
      <c r="E1169" s="16"/>
      <c r="F1169" s="20"/>
      <c r="G1169" s="16"/>
      <c r="H1169" s="16"/>
      <c r="I1169" s="16"/>
      <c r="J1169" s="16"/>
    </row>
    <row r="1170" customFormat="false" ht="12.75" hidden="false" customHeight="false" outlineLevel="0" collapsed="false">
      <c r="E1170" s="16"/>
      <c r="F1170" s="20"/>
      <c r="G1170" s="16"/>
      <c r="H1170" s="16"/>
      <c r="I1170" s="16"/>
      <c r="J1170" s="16"/>
    </row>
    <row r="1171" customFormat="false" ht="12.75" hidden="false" customHeight="false" outlineLevel="0" collapsed="false">
      <c r="E1171" s="16"/>
      <c r="F1171" s="20"/>
      <c r="G1171" s="16"/>
      <c r="H1171" s="16"/>
      <c r="I1171" s="16"/>
      <c r="J1171" s="16"/>
    </row>
    <row r="1172" customFormat="false" ht="12.75" hidden="false" customHeight="false" outlineLevel="0" collapsed="false">
      <c r="E1172" s="16"/>
      <c r="F1172" s="20"/>
      <c r="G1172" s="16"/>
      <c r="H1172" s="16"/>
      <c r="I1172" s="16"/>
      <c r="J1172" s="16"/>
    </row>
    <row r="1173" customFormat="false" ht="12.75" hidden="false" customHeight="false" outlineLevel="0" collapsed="false">
      <c r="E1173" s="16"/>
      <c r="F1173" s="20"/>
      <c r="G1173" s="16"/>
      <c r="H1173" s="16"/>
      <c r="I1173" s="16"/>
      <c r="J1173" s="16"/>
    </row>
    <row r="1174" customFormat="false" ht="12.75" hidden="false" customHeight="false" outlineLevel="0" collapsed="false">
      <c r="E1174" s="16"/>
      <c r="F1174" s="20"/>
      <c r="G1174" s="16"/>
      <c r="H1174" s="16"/>
      <c r="I1174" s="16"/>
      <c r="J1174" s="16"/>
    </row>
    <row r="1175" customFormat="false" ht="12.75" hidden="false" customHeight="false" outlineLevel="0" collapsed="false">
      <c r="E1175" s="16"/>
      <c r="F1175" s="20"/>
      <c r="G1175" s="16"/>
      <c r="H1175" s="16"/>
      <c r="I1175" s="16"/>
      <c r="J1175" s="16"/>
    </row>
    <row r="1176" customFormat="false" ht="12.75" hidden="false" customHeight="false" outlineLevel="0" collapsed="false">
      <c r="E1176" s="16"/>
      <c r="F1176" s="20"/>
      <c r="G1176" s="16"/>
      <c r="H1176" s="16"/>
      <c r="I1176" s="16"/>
      <c r="J1176" s="16"/>
    </row>
    <row r="1177" customFormat="false" ht="12.75" hidden="false" customHeight="false" outlineLevel="0" collapsed="false">
      <c r="E1177" s="16"/>
      <c r="F1177" s="20"/>
      <c r="G1177" s="16"/>
      <c r="H1177" s="16"/>
      <c r="I1177" s="16"/>
      <c r="J1177" s="16"/>
    </row>
    <row r="1178" customFormat="false" ht="12.75" hidden="false" customHeight="false" outlineLevel="0" collapsed="false">
      <c r="E1178" s="16"/>
      <c r="F1178" s="20"/>
      <c r="G1178" s="16"/>
      <c r="H1178" s="16"/>
      <c r="I1178" s="16"/>
      <c r="J1178" s="16"/>
    </row>
    <row r="1179" customFormat="false" ht="12.75" hidden="false" customHeight="false" outlineLevel="0" collapsed="false">
      <c r="E1179" s="16"/>
      <c r="F1179" s="20"/>
      <c r="G1179" s="16"/>
      <c r="H1179" s="16"/>
      <c r="I1179" s="16"/>
      <c r="J1179" s="16"/>
    </row>
    <row r="1180" customFormat="false" ht="12.75" hidden="false" customHeight="false" outlineLevel="0" collapsed="false">
      <c r="E1180" s="16"/>
      <c r="F1180" s="20"/>
      <c r="G1180" s="16"/>
      <c r="H1180" s="16"/>
      <c r="I1180" s="16"/>
      <c r="J1180" s="16"/>
    </row>
    <row r="1181" customFormat="false" ht="12.75" hidden="false" customHeight="false" outlineLevel="0" collapsed="false">
      <c r="E1181" s="16"/>
      <c r="F1181" s="20"/>
      <c r="G1181" s="16"/>
      <c r="H1181" s="16"/>
      <c r="I1181" s="16"/>
      <c r="J1181" s="16"/>
    </row>
    <row r="1182" customFormat="false" ht="12.75" hidden="false" customHeight="false" outlineLevel="0" collapsed="false">
      <c r="E1182" s="16"/>
      <c r="F1182" s="20"/>
      <c r="G1182" s="16"/>
      <c r="H1182" s="16"/>
      <c r="I1182" s="16"/>
      <c r="J1182" s="16"/>
    </row>
    <row r="1183" customFormat="false" ht="12.75" hidden="false" customHeight="false" outlineLevel="0" collapsed="false">
      <c r="E1183" s="16"/>
      <c r="F1183" s="20"/>
      <c r="G1183" s="16"/>
      <c r="H1183" s="16"/>
      <c r="I1183" s="16"/>
      <c r="J1183" s="16"/>
    </row>
    <row r="1184" customFormat="false" ht="12.75" hidden="false" customHeight="false" outlineLevel="0" collapsed="false">
      <c r="E1184" s="16"/>
      <c r="F1184" s="20"/>
      <c r="G1184" s="16"/>
      <c r="H1184" s="16"/>
      <c r="I1184" s="16"/>
      <c r="J1184" s="16"/>
    </row>
    <row r="1185" customFormat="false" ht="12.75" hidden="false" customHeight="false" outlineLevel="0" collapsed="false">
      <c r="E1185" s="16"/>
      <c r="F1185" s="20"/>
      <c r="G1185" s="16"/>
      <c r="H1185" s="16"/>
      <c r="I1185" s="16"/>
      <c r="J1185" s="16"/>
    </row>
    <row r="1186" customFormat="false" ht="12.75" hidden="false" customHeight="false" outlineLevel="0" collapsed="false">
      <c r="E1186" s="16"/>
      <c r="F1186" s="20"/>
      <c r="G1186" s="16"/>
      <c r="H1186" s="16"/>
      <c r="I1186" s="16"/>
      <c r="J1186" s="16"/>
    </row>
    <row r="1187" customFormat="false" ht="12.75" hidden="false" customHeight="false" outlineLevel="0" collapsed="false">
      <c r="E1187" s="16"/>
      <c r="F1187" s="20"/>
      <c r="G1187" s="16"/>
      <c r="H1187" s="16"/>
      <c r="I1187" s="16"/>
      <c r="J1187" s="16"/>
    </row>
    <row r="1188" customFormat="false" ht="12.75" hidden="false" customHeight="false" outlineLevel="0" collapsed="false">
      <c r="E1188" s="16"/>
      <c r="F1188" s="20"/>
      <c r="G1188" s="16"/>
      <c r="H1188" s="16"/>
      <c r="I1188" s="16"/>
      <c r="J1188" s="16"/>
    </row>
    <row r="1189" customFormat="false" ht="12.75" hidden="false" customHeight="false" outlineLevel="0" collapsed="false">
      <c r="E1189" s="16"/>
      <c r="F1189" s="20"/>
      <c r="G1189" s="16"/>
      <c r="H1189" s="16"/>
      <c r="I1189" s="16"/>
      <c r="J1189" s="16"/>
    </row>
    <row r="1190" customFormat="false" ht="12.75" hidden="false" customHeight="false" outlineLevel="0" collapsed="false">
      <c r="E1190" s="16"/>
      <c r="F1190" s="20"/>
      <c r="G1190" s="16"/>
      <c r="H1190" s="16"/>
      <c r="I1190" s="16"/>
      <c r="J1190" s="16"/>
    </row>
    <row r="1191" customFormat="false" ht="12.75" hidden="false" customHeight="false" outlineLevel="0" collapsed="false">
      <c r="E1191" s="16"/>
      <c r="F1191" s="20"/>
      <c r="G1191" s="16"/>
      <c r="H1191" s="16"/>
      <c r="I1191" s="16"/>
      <c r="J1191" s="16"/>
    </row>
    <row r="1192" customFormat="false" ht="12.75" hidden="false" customHeight="false" outlineLevel="0" collapsed="false">
      <c r="E1192" s="16"/>
      <c r="F1192" s="20"/>
      <c r="G1192" s="16"/>
      <c r="H1192" s="16"/>
      <c r="I1192" s="16"/>
      <c r="J1192" s="16"/>
    </row>
    <row r="1193" customFormat="false" ht="12.75" hidden="false" customHeight="false" outlineLevel="0" collapsed="false">
      <c r="E1193" s="16"/>
      <c r="F1193" s="20"/>
      <c r="G1193" s="16"/>
      <c r="H1193" s="16"/>
      <c r="I1193" s="16"/>
      <c r="J1193" s="16"/>
    </row>
    <row r="1194" customFormat="false" ht="12.75" hidden="false" customHeight="false" outlineLevel="0" collapsed="false">
      <c r="E1194" s="16"/>
      <c r="F1194" s="20"/>
      <c r="G1194" s="16"/>
      <c r="H1194" s="16"/>
      <c r="I1194" s="16"/>
      <c r="J1194" s="16"/>
    </row>
    <row r="1195" customFormat="false" ht="12.75" hidden="false" customHeight="false" outlineLevel="0" collapsed="false">
      <c r="E1195" s="16"/>
      <c r="F1195" s="20"/>
      <c r="G1195" s="16"/>
      <c r="H1195" s="16"/>
      <c r="I1195" s="16"/>
      <c r="J1195" s="16"/>
    </row>
    <row r="1196" customFormat="false" ht="12.75" hidden="false" customHeight="false" outlineLevel="0" collapsed="false">
      <c r="E1196" s="16"/>
      <c r="F1196" s="20"/>
      <c r="G1196" s="16"/>
      <c r="H1196" s="16"/>
      <c r="I1196" s="16"/>
      <c r="J1196" s="16"/>
    </row>
    <row r="1197" customFormat="false" ht="12.75" hidden="false" customHeight="false" outlineLevel="0" collapsed="false">
      <c r="E1197" s="16"/>
      <c r="F1197" s="20"/>
      <c r="G1197" s="16"/>
      <c r="H1197" s="16"/>
      <c r="I1197" s="16"/>
      <c r="J1197" s="16"/>
    </row>
    <row r="1198" customFormat="false" ht="12.75" hidden="false" customHeight="false" outlineLevel="0" collapsed="false">
      <c r="E1198" s="16"/>
      <c r="F1198" s="20"/>
      <c r="G1198" s="16"/>
      <c r="H1198" s="16"/>
      <c r="I1198" s="16"/>
      <c r="J1198" s="16"/>
    </row>
    <row r="1199" customFormat="false" ht="12.75" hidden="false" customHeight="false" outlineLevel="0" collapsed="false">
      <c r="E1199" s="16"/>
      <c r="F1199" s="20"/>
      <c r="G1199" s="16"/>
      <c r="H1199" s="16"/>
      <c r="I1199" s="16"/>
      <c r="J1199" s="16"/>
    </row>
    <row r="1200" customFormat="false" ht="12.75" hidden="false" customHeight="false" outlineLevel="0" collapsed="false">
      <c r="E1200" s="16"/>
      <c r="F1200" s="20"/>
      <c r="G1200" s="16"/>
      <c r="H1200" s="16"/>
      <c r="I1200" s="16"/>
      <c r="J1200" s="16"/>
    </row>
    <row r="1201" customFormat="false" ht="12.75" hidden="false" customHeight="false" outlineLevel="0" collapsed="false">
      <c r="E1201" s="16"/>
      <c r="F1201" s="20"/>
      <c r="G1201" s="16"/>
      <c r="H1201" s="16"/>
      <c r="I1201" s="16"/>
      <c r="J1201" s="16"/>
    </row>
    <row r="1202" customFormat="false" ht="12.75" hidden="false" customHeight="false" outlineLevel="0" collapsed="false">
      <c r="E1202" s="16"/>
      <c r="F1202" s="20"/>
      <c r="G1202" s="16"/>
      <c r="H1202" s="16"/>
      <c r="I1202" s="16"/>
      <c r="J1202" s="16"/>
    </row>
    <row r="1203" customFormat="false" ht="12.75" hidden="false" customHeight="false" outlineLevel="0" collapsed="false">
      <c r="E1203" s="16"/>
      <c r="F1203" s="20"/>
      <c r="G1203" s="16"/>
      <c r="H1203" s="16"/>
      <c r="I1203" s="16"/>
      <c r="J1203" s="16"/>
    </row>
    <row r="1204" customFormat="false" ht="12.75" hidden="false" customHeight="false" outlineLevel="0" collapsed="false">
      <c r="E1204" s="16"/>
      <c r="F1204" s="20"/>
      <c r="G1204" s="16"/>
      <c r="H1204" s="16"/>
      <c r="I1204" s="16"/>
      <c r="J1204" s="16"/>
    </row>
    <row r="1205" customFormat="false" ht="12.75" hidden="false" customHeight="false" outlineLevel="0" collapsed="false">
      <c r="E1205" s="16"/>
      <c r="F1205" s="20"/>
      <c r="G1205" s="16"/>
      <c r="H1205" s="16"/>
      <c r="I1205" s="16"/>
      <c r="J1205" s="16"/>
    </row>
    <row r="1206" customFormat="false" ht="12.75" hidden="false" customHeight="false" outlineLevel="0" collapsed="false">
      <c r="E1206" s="16"/>
      <c r="F1206" s="20"/>
      <c r="G1206" s="16"/>
      <c r="H1206" s="16"/>
      <c r="I1206" s="16"/>
      <c r="J1206" s="16"/>
    </row>
    <row r="1207" customFormat="false" ht="12.75" hidden="false" customHeight="false" outlineLevel="0" collapsed="false">
      <c r="E1207" s="16"/>
      <c r="F1207" s="20"/>
      <c r="G1207" s="16"/>
      <c r="H1207" s="16"/>
      <c r="I1207" s="16"/>
      <c r="J1207" s="16"/>
    </row>
    <row r="1208" customFormat="false" ht="12.75" hidden="false" customHeight="false" outlineLevel="0" collapsed="false">
      <c r="E1208" s="16"/>
      <c r="F1208" s="20"/>
      <c r="G1208" s="16"/>
      <c r="H1208" s="16"/>
      <c r="I1208" s="16"/>
      <c r="J1208" s="16"/>
    </row>
    <row r="1209" customFormat="false" ht="12.75" hidden="false" customHeight="false" outlineLevel="0" collapsed="false">
      <c r="E1209" s="16"/>
      <c r="F1209" s="20"/>
      <c r="G1209" s="16"/>
      <c r="H1209" s="16"/>
      <c r="I1209" s="16"/>
      <c r="J1209" s="16"/>
    </row>
    <row r="1210" customFormat="false" ht="12.75" hidden="false" customHeight="false" outlineLevel="0" collapsed="false">
      <c r="E1210" s="16"/>
      <c r="F1210" s="20"/>
      <c r="G1210" s="16"/>
      <c r="H1210" s="16"/>
      <c r="I1210" s="16"/>
      <c r="J1210" s="16"/>
    </row>
    <row r="1211" customFormat="false" ht="12.75" hidden="false" customHeight="false" outlineLevel="0" collapsed="false">
      <c r="E1211" s="16"/>
      <c r="F1211" s="20"/>
      <c r="G1211" s="16"/>
      <c r="H1211" s="16"/>
      <c r="I1211" s="16"/>
      <c r="J1211" s="16"/>
    </row>
    <row r="1212" customFormat="false" ht="12.75" hidden="false" customHeight="false" outlineLevel="0" collapsed="false">
      <c r="E1212" s="16"/>
      <c r="F1212" s="20"/>
      <c r="G1212" s="16"/>
      <c r="H1212" s="16"/>
      <c r="I1212" s="16"/>
      <c r="J1212" s="16"/>
    </row>
    <row r="1213" customFormat="false" ht="12.75" hidden="false" customHeight="false" outlineLevel="0" collapsed="false">
      <c r="E1213" s="16"/>
      <c r="F1213" s="20"/>
      <c r="G1213" s="16"/>
      <c r="H1213" s="16"/>
      <c r="I1213" s="16"/>
      <c r="J1213" s="16"/>
    </row>
    <row r="1214" customFormat="false" ht="12.75" hidden="false" customHeight="false" outlineLevel="0" collapsed="false">
      <c r="E1214" s="16"/>
      <c r="F1214" s="20"/>
      <c r="G1214" s="16"/>
      <c r="H1214" s="16"/>
      <c r="I1214" s="16"/>
      <c r="J1214" s="16"/>
    </row>
    <row r="1215" customFormat="false" ht="12.75" hidden="false" customHeight="false" outlineLevel="0" collapsed="false">
      <c r="E1215" s="16"/>
      <c r="F1215" s="20"/>
      <c r="G1215" s="16"/>
      <c r="H1215" s="16"/>
      <c r="I1215" s="16"/>
      <c r="J1215" s="16"/>
    </row>
    <row r="1216" customFormat="false" ht="12.75" hidden="false" customHeight="false" outlineLevel="0" collapsed="false">
      <c r="E1216" s="16"/>
      <c r="F1216" s="20"/>
      <c r="G1216" s="16"/>
      <c r="H1216" s="16"/>
      <c r="I1216" s="16"/>
      <c r="J1216" s="16"/>
    </row>
    <row r="1217" customFormat="false" ht="12.75" hidden="false" customHeight="false" outlineLevel="0" collapsed="false">
      <c r="E1217" s="16"/>
      <c r="F1217" s="20"/>
      <c r="G1217" s="16"/>
      <c r="H1217" s="16"/>
      <c r="I1217" s="16"/>
      <c r="J1217" s="16"/>
    </row>
    <row r="1218" customFormat="false" ht="12.75" hidden="false" customHeight="false" outlineLevel="0" collapsed="false">
      <c r="E1218" s="16"/>
      <c r="F1218" s="20"/>
      <c r="G1218" s="16"/>
      <c r="H1218" s="16"/>
      <c r="I1218" s="16"/>
      <c r="J1218" s="16"/>
    </row>
    <row r="1219" customFormat="false" ht="12.75" hidden="false" customHeight="false" outlineLevel="0" collapsed="false">
      <c r="E1219" s="16"/>
      <c r="F1219" s="20"/>
      <c r="G1219" s="16"/>
      <c r="H1219" s="16"/>
      <c r="I1219" s="16"/>
      <c r="J1219" s="16"/>
    </row>
    <row r="1220" customFormat="false" ht="12.75" hidden="false" customHeight="false" outlineLevel="0" collapsed="false">
      <c r="E1220" s="16"/>
      <c r="F1220" s="20"/>
      <c r="G1220" s="16"/>
      <c r="H1220" s="16"/>
      <c r="I1220" s="16"/>
      <c r="J1220" s="16"/>
    </row>
    <row r="1221" customFormat="false" ht="12.75" hidden="false" customHeight="false" outlineLevel="0" collapsed="false">
      <c r="E1221" s="16"/>
      <c r="F1221" s="20"/>
      <c r="G1221" s="16"/>
      <c r="H1221" s="16"/>
      <c r="I1221" s="16"/>
      <c r="J1221" s="16"/>
    </row>
    <row r="1222" customFormat="false" ht="12.75" hidden="false" customHeight="false" outlineLevel="0" collapsed="false">
      <c r="E1222" s="16"/>
      <c r="F1222" s="20"/>
      <c r="G1222" s="16"/>
      <c r="H1222" s="16"/>
      <c r="I1222" s="16"/>
      <c r="J1222" s="16"/>
    </row>
    <row r="1223" customFormat="false" ht="12.75" hidden="false" customHeight="false" outlineLevel="0" collapsed="false">
      <c r="E1223" s="16"/>
      <c r="F1223" s="20"/>
      <c r="G1223" s="16"/>
      <c r="H1223" s="16"/>
      <c r="I1223" s="16"/>
      <c r="J1223" s="16"/>
    </row>
    <row r="1224" customFormat="false" ht="12.75" hidden="false" customHeight="false" outlineLevel="0" collapsed="false">
      <c r="E1224" s="16"/>
      <c r="F1224" s="20"/>
      <c r="G1224" s="16"/>
      <c r="H1224" s="16"/>
      <c r="I1224" s="16"/>
      <c r="J1224" s="16"/>
    </row>
    <row r="1225" customFormat="false" ht="12.75" hidden="false" customHeight="false" outlineLevel="0" collapsed="false">
      <c r="E1225" s="16"/>
      <c r="F1225" s="20"/>
      <c r="G1225" s="16"/>
      <c r="H1225" s="16"/>
      <c r="I1225" s="16"/>
      <c r="J1225" s="16"/>
    </row>
    <row r="1226" customFormat="false" ht="12.75" hidden="false" customHeight="false" outlineLevel="0" collapsed="false">
      <c r="E1226" s="16"/>
      <c r="F1226" s="20"/>
      <c r="G1226" s="16"/>
      <c r="H1226" s="16"/>
      <c r="I1226" s="16"/>
      <c r="J1226" s="16"/>
    </row>
    <row r="1227" customFormat="false" ht="12.75" hidden="false" customHeight="false" outlineLevel="0" collapsed="false">
      <c r="E1227" s="16"/>
      <c r="F1227" s="20"/>
      <c r="G1227" s="16"/>
      <c r="H1227" s="16"/>
      <c r="I1227" s="16"/>
      <c r="J1227" s="16"/>
    </row>
    <row r="1228" customFormat="false" ht="12.75" hidden="false" customHeight="false" outlineLevel="0" collapsed="false">
      <c r="E1228" s="16"/>
      <c r="F1228" s="20"/>
      <c r="G1228" s="16"/>
      <c r="H1228" s="16"/>
      <c r="I1228" s="16"/>
      <c r="J1228" s="16"/>
    </row>
    <row r="1229" customFormat="false" ht="12.75" hidden="false" customHeight="false" outlineLevel="0" collapsed="false">
      <c r="E1229" s="16"/>
      <c r="F1229" s="20"/>
      <c r="G1229" s="16"/>
      <c r="H1229" s="16"/>
      <c r="I1229" s="16"/>
      <c r="J1229" s="16"/>
    </row>
    <row r="1230" customFormat="false" ht="12.75" hidden="false" customHeight="false" outlineLevel="0" collapsed="false">
      <c r="E1230" s="16"/>
      <c r="F1230" s="20"/>
      <c r="G1230" s="16"/>
      <c r="H1230" s="16"/>
      <c r="I1230" s="16"/>
      <c r="J1230" s="16"/>
    </row>
    <row r="1231" customFormat="false" ht="12.75" hidden="false" customHeight="false" outlineLevel="0" collapsed="false">
      <c r="E1231" s="16"/>
      <c r="F1231" s="20"/>
      <c r="G1231" s="16"/>
      <c r="H1231" s="16"/>
      <c r="I1231" s="16"/>
      <c r="J1231" s="16"/>
    </row>
    <row r="1232" customFormat="false" ht="12.75" hidden="false" customHeight="false" outlineLevel="0" collapsed="false">
      <c r="E1232" s="16"/>
      <c r="F1232" s="20"/>
      <c r="G1232" s="16"/>
      <c r="H1232" s="16"/>
      <c r="I1232" s="16"/>
      <c r="J1232" s="16"/>
    </row>
    <row r="1233" customFormat="false" ht="12.75" hidden="false" customHeight="false" outlineLevel="0" collapsed="false">
      <c r="E1233" s="16"/>
      <c r="F1233" s="20"/>
      <c r="G1233" s="16"/>
      <c r="H1233" s="16"/>
      <c r="I1233" s="16"/>
      <c r="J1233" s="16"/>
    </row>
    <row r="1234" customFormat="false" ht="12.75" hidden="false" customHeight="false" outlineLevel="0" collapsed="false">
      <c r="E1234" s="16"/>
      <c r="F1234" s="20"/>
      <c r="G1234" s="16"/>
      <c r="H1234" s="16"/>
      <c r="I1234" s="16"/>
      <c r="J1234" s="16"/>
    </row>
    <row r="1235" customFormat="false" ht="12.75" hidden="false" customHeight="false" outlineLevel="0" collapsed="false">
      <c r="E1235" s="16"/>
      <c r="F1235" s="20"/>
      <c r="G1235" s="16"/>
      <c r="H1235" s="16"/>
      <c r="I1235" s="16"/>
      <c r="J1235" s="16"/>
    </row>
    <row r="1236" customFormat="false" ht="12.75" hidden="false" customHeight="false" outlineLevel="0" collapsed="false">
      <c r="E1236" s="16"/>
      <c r="F1236" s="20"/>
      <c r="G1236" s="16"/>
      <c r="H1236" s="16"/>
      <c r="I1236" s="16"/>
      <c r="J1236" s="16"/>
    </row>
    <row r="1237" customFormat="false" ht="12.75" hidden="false" customHeight="false" outlineLevel="0" collapsed="false">
      <c r="E1237" s="16"/>
      <c r="F1237" s="20"/>
      <c r="G1237" s="16"/>
      <c r="H1237" s="16"/>
      <c r="I1237" s="16"/>
      <c r="J1237" s="16"/>
    </row>
    <row r="1238" customFormat="false" ht="12.75" hidden="false" customHeight="false" outlineLevel="0" collapsed="false">
      <c r="E1238" s="16"/>
      <c r="F1238" s="20"/>
      <c r="G1238" s="16"/>
      <c r="H1238" s="16"/>
      <c r="I1238" s="16"/>
      <c r="J1238" s="16"/>
    </row>
    <row r="1239" customFormat="false" ht="12.75" hidden="false" customHeight="false" outlineLevel="0" collapsed="false">
      <c r="E1239" s="16"/>
      <c r="F1239" s="20"/>
      <c r="G1239" s="16"/>
      <c r="H1239" s="16"/>
      <c r="I1239" s="16"/>
      <c r="J1239" s="16"/>
    </row>
    <row r="1240" customFormat="false" ht="12.75" hidden="false" customHeight="false" outlineLevel="0" collapsed="false">
      <c r="E1240" s="16"/>
      <c r="F1240" s="20"/>
      <c r="G1240" s="16"/>
      <c r="H1240" s="16"/>
      <c r="I1240" s="16"/>
      <c r="J1240" s="16"/>
    </row>
    <row r="1241" customFormat="false" ht="12.75" hidden="false" customHeight="false" outlineLevel="0" collapsed="false">
      <c r="E1241" s="16"/>
      <c r="F1241" s="20"/>
      <c r="G1241" s="16"/>
      <c r="H1241" s="16"/>
      <c r="I1241" s="16"/>
      <c r="J1241" s="16"/>
    </row>
    <row r="1242" customFormat="false" ht="12.75" hidden="false" customHeight="false" outlineLevel="0" collapsed="false">
      <c r="E1242" s="16"/>
      <c r="F1242" s="20"/>
      <c r="G1242" s="16"/>
      <c r="H1242" s="16"/>
      <c r="I1242" s="16"/>
      <c r="J1242" s="16"/>
    </row>
    <row r="1243" customFormat="false" ht="12.75" hidden="false" customHeight="false" outlineLevel="0" collapsed="false">
      <c r="E1243" s="16"/>
      <c r="F1243" s="20"/>
      <c r="G1243" s="16"/>
      <c r="H1243" s="16"/>
      <c r="I1243" s="16"/>
      <c r="J1243" s="16"/>
    </row>
    <row r="1244" customFormat="false" ht="12.75" hidden="false" customHeight="false" outlineLevel="0" collapsed="false">
      <c r="E1244" s="16"/>
      <c r="F1244" s="20"/>
      <c r="G1244" s="16"/>
      <c r="H1244" s="16"/>
      <c r="I1244" s="16"/>
      <c r="J1244" s="16"/>
    </row>
    <row r="1245" customFormat="false" ht="12.75" hidden="false" customHeight="false" outlineLevel="0" collapsed="false">
      <c r="E1245" s="16"/>
      <c r="F1245" s="20"/>
      <c r="G1245" s="16"/>
      <c r="H1245" s="16"/>
      <c r="I1245" s="16"/>
      <c r="J1245" s="16"/>
    </row>
    <row r="1246" customFormat="false" ht="12.75" hidden="false" customHeight="false" outlineLevel="0" collapsed="false">
      <c r="E1246" s="16"/>
      <c r="F1246" s="20"/>
      <c r="G1246" s="16"/>
      <c r="H1246" s="16"/>
      <c r="I1246" s="16"/>
      <c r="J1246" s="16"/>
    </row>
    <row r="1247" customFormat="false" ht="12.75" hidden="false" customHeight="false" outlineLevel="0" collapsed="false">
      <c r="E1247" s="16"/>
      <c r="F1247" s="20"/>
      <c r="G1247" s="16"/>
      <c r="H1247" s="16"/>
      <c r="I1247" s="16"/>
      <c r="J1247" s="16"/>
    </row>
    <row r="1248" customFormat="false" ht="12.75" hidden="false" customHeight="false" outlineLevel="0" collapsed="false">
      <c r="E1248" s="16"/>
      <c r="F1248" s="20"/>
      <c r="G1248" s="16"/>
      <c r="H1248" s="16"/>
      <c r="I1248" s="16"/>
      <c r="J1248" s="16"/>
    </row>
    <row r="1249" customFormat="false" ht="12.75" hidden="false" customHeight="false" outlineLevel="0" collapsed="false">
      <c r="E1249" s="16"/>
      <c r="F1249" s="20"/>
      <c r="G1249" s="16"/>
      <c r="H1249" s="16"/>
      <c r="I1249" s="16"/>
      <c r="J1249" s="16"/>
    </row>
    <row r="1250" customFormat="false" ht="12.75" hidden="false" customHeight="false" outlineLevel="0" collapsed="false">
      <c r="E1250" s="16"/>
      <c r="F1250" s="20"/>
      <c r="G1250" s="16"/>
      <c r="H1250" s="16"/>
      <c r="I1250" s="16"/>
      <c r="J1250" s="16"/>
    </row>
    <row r="1251" customFormat="false" ht="12.75" hidden="false" customHeight="false" outlineLevel="0" collapsed="false">
      <c r="E1251" s="16"/>
      <c r="F1251" s="20"/>
      <c r="G1251" s="16"/>
      <c r="H1251" s="16"/>
      <c r="I1251" s="16"/>
      <c r="J1251" s="16"/>
    </row>
    <row r="1252" customFormat="false" ht="12.75" hidden="false" customHeight="false" outlineLevel="0" collapsed="false">
      <c r="E1252" s="16"/>
      <c r="F1252" s="20"/>
      <c r="G1252" s="16"/>
      <c r="H1252" s="16"/>
      <c r="I1252" s="16"/>
      <c r="J1252" s="16"/>
    </row>
    <row r="1253" customFormat="false" ht="12.75" hidden="false" customHeight="false" outlineLevel="0" collapsed="false">
      <c r="E1253" s="16"/>
      <c r="F1253" s="20"/>
      <c r="G1253" s="16"/>
      <c r="H1253" s="16"/>
      <c r="I1253" s="16"/>
      <c r="J1253" s="16"/>
    </row>
    <row r="1254" customFormat="false" ht="12.75" hidden="false" customHeight="false" outlineLevel="0" collapsed="false">
      <c r="E1254" s="16"/>
      <c r="F1254" s="20"/>
      <c r="G1254" s="16"/>
      <c r="H1254" s="16"/>
      <c r="I1254" s="16"/>
      <c r="J1254" s="16"/>
    </row>
    <row r="1255" customFormat="false" ht="12.75" hidden="false" customHeight="false" outlineLevel="0" collapsed="false">
      <c r="E1255" s="16"/>
      <c r="F1255" s="20"/>
      <c r="G1255" s="16"/>
      <c r="H1255" s="16"/>
      <c r="I1255" s="16"/>
      <c r="J1255" s="16"/>
    </row>
    <row r="1256" customFormat="false" ht="12.75" hidden="false" customHeight="false" outlineLevel="0" collapsed="false">
      <c r="E1256" s="16"/>
      <c r="F1256" s="20"/>
      <c r="G1256" s="16"/>
      <c r="H1256" s="16"/>
      <c r="I1256" s="16"/>
      <c r="J1256" s="16"/>
    </row>
    <row r="1257" customFormat="false" ht="12.75" hidden="false" customHeight="false" outlineLevel="0" collapsed="false">
      <c r="E1257" s="16"/>
      <c r="F1257" s="20"/>
      <c r="G1257" s="16"/>
      <c r="H1257" s="16"/>
      <c r="I1257" s="16"/>
      <c r="J1257" s="16"/>
    </row>
    <row r="1258" customFormat="false" ht="12.75" hidden="false" customHeight="false" outlineLevel="0" collapsed="false">
      <c r="E1258" s="16"/>
      <c r="F1258" s="20"/>
      <c r="G1258" s="16"/>
      <c r="H1258" s="16"/>
      <c r="I1258" s="16"/>
      <c r="J1258" s="16"/>
    </row>
    <row r="1259" customFormat="false" ht="12.75" hidden="false" customHeight="false" outlineLevel="0" collapsed="false">
      <c r="E1259" s="16"/>
      <c r="F1259" s="20"/>
      <c r="G1259" s="16"/>
      <c r="H1259" s="16"/>
      <c r="I1259" s="16"/>
      <c r="J1259" s="16"/>
    </row>
    <row r="1260" customFormat="false" ht="12.75" hidden="false" customHeight="false" outlineLevel="0" collapsed="false">
      <c r="E1260" s="16"/>
      <c r="F1260" s="20"/>
      <c r="G1260" s="16"/>
      <c r="H1260" s="16"/>
      <c r="I1260" s="16"/>
      <c r="J1260" s="16"/>
    </row>
    <row r="1261" customFormat="false" ht="12.75" hidden="false" customHeight="false" outlineLevel="0" collapsed="false">
      <c r="E1261" s="16"/>
      <c r="F1261" s="20"/>
      <c r="G1261" s="16"/>
      <c r="H1261" s="16"/>
      <c r="I1261" s="16"/>
      <c r="J1261" s="16"/>
    </row>
    <row r="1262" customFormat="false" ht="12.75" hidden="false" customHeight="false" outlineLevel="0" collapsed="false">
      <c r="E1262" s="16"/>
      <c r="F1262" s="20"/>
      <c r="G1262" s="16"/>
      <c r="H1262" s="16"/>
      <c r="I1262" s="16"/>
      <c r="J1262" s="16"/>
    </row>
    <row r="1263" customFormat="false" ht="12.75" hidden="false" customHeight="false" outlineLevel="0" collapsed="false">
      <c r="E1263" s="16"/>
      <c r="F1263" s="20"/>
      <c r="G1263" s="16"/>
      <c r="H1263" s="16"/>
      <c r="I1263" s="16"/>
      <c r="J1263" s="16"/>
    </row>
    <row r="1264" customFormat="false" ht="12.75" hidden="false" customHeight="false" outlineLevel="0" collapsed="false">
      <c r="E1264" s="16"/>
      <c r="F1264" s="20"/>
      <c r="G1264" s="16"/>
      <c r="H1264" s="16"/>
      <c r="I1264" s="16"/>
      <c r="J1264" s="16"/>
    </row>
    <row r="1265" customFormat="false" ht="12.75" hidden="false" customHeight="false" outlineLevel="0" collapsed="false">
      <c r="E1265" s="16"/>
      <c r="F1265" s="20"/>
      <c r="G1265" s="16"/>
      <c r="H1265" s="16"/>
      <c r="I1265" s="16"/>
      <c r="J1265" s="16"/>
    </row>
    <row r="1266" customFormat="false" ht="12.75" hidden="false" customHeight="false" outlineLevel="0" collapsed="false">
      <c r="E1266" s="16"/>
      <c r="F1266" s="20"/>
      <c r="G1266" s="16"/>
      <c r="H1266" s="16"/>
      <c r="I1266" s="16"/>
      <c r="J1266" s="16"/>
    </row>
    <row r="1267" customFormat="false" ht="12.75" hidden="false" customHeight="false" outlineLevel="0" collapsed="false">
      <c r="E1267" s="16"/>
      <c r="F1267" s="20"/>
      <c r="G1267" s="16"/>
      <c r="H1267" s="16"/>
      <c r="I1267" s="16"/>
      <c r="J1267" s="16"/>
    </row>
    <row r="1268" customFormat="false" ht="12.75" hidden="false" customHeight="false" outlineLevel="0" collapsed="false">
      <c r="E1268" s="16"/>
      <c r="F1268" s="20"/>
      <c r="G1268" s="16"/>
      <c r="H1268" s="16"/>
      <c r="I1268" s="16"/>
      <c r="J1268" s="16"/>
    </row>
    <row r="1269" customFormat="false" ht="12.75" hidden="false" customHeight="false" outlineLevel="0" collapsed="false">
      <c r="E1269" s="16"/>
      <c r="F1269" s="20"/>
      <c r="G1269" s="16"/>
      <c r="H1269" s="16"/>
      <c r="I1269" s="16"/>
      <c r="J1269" s="16"/>
    </row>
    <row r="1270" customFormat="false" ht="12.75" hidden="false" customHeight="false" outlineLevel="0" collapsed="false">
      <c r="E1270" s="16"/>
      <c r="F1270" s="20"/>
      <c r="G1270" s="16"/>
      <c r="H1270" s="16"/>
      <c r="I1270" s="16"/>
      <c r="J1270" s="16"/>
    </row>
    <row r="1271" customFormat="false" ht="12.75" hidden="false" customHeight="false" outlineLevel="0" collapsed="false">
      <c r="E1271" s="16"/>
      <c r="F1271" s="20"/>
      <c r="G1271" s="16"/>
      <c r="H1271" s="16"/>
      <c r="I1271" s="16"/>
      <c r="J1271" s="16"/>
    </row>
    <row r="1272" customFormat="false" ht="12.75" hidden="false" customHeight="false" outlineLevel="0" collapsed="false">
      <c r="E1272" s="16"/>
      <c r="F1272" s="20"/>
      <c r="G1272" s="16"/>
      <c r="H1272" s="16"/>
      <c r="I1272" s="16"/>
      <c r="J1272" s="16"/>
    </row>
    <row r="1273" customFormat="false" ht="12.75" hidden="false" customHeight="false" outlineLevel="0" collapsed="false">
      <c r="E1273" s="16"/>
      <c r="F1273" s="20"/>
      <c r="G1273" s="16"/>
      <c r="H1273" s="16"/>
      <c r="I1273" s="16"/>
      <c r="J1273" s="16"/>
    </row>
    <row r="1274" customFormat="false" ht="12.75" hidden="false" customHeight="false" outlineLevel="0" collapsed="false">
      <c r="E1274" s="16"/>
      <c r="F1274" s="20"/>
      <c r="G1274" s="16"/>
      <c r="H1274" s="16"/>
      <c r="I1274" s="16"/>
      <c r="J1274" s="16"/>
    </row>
    <row r="1275" customFormat="false" ht="12.75" hidden="false" customHeight="false" outlineLevel="0" collapsed="false">
      <c r="E1275" s="16"/>
      <c r="F1275" s="20"/>
      <c r="G1275" s="16"/>
      <c r="H1275" s="16"/>
      <c r="I1275" s="16"/>
      <c r="J1275" s="16"/>
    </row>
    <row r="1276" customFormat="false" ht="12.75" hidden="false" customHeight="false" outlineLevel="0" collapsed="false">
      <c r="E1276" s="16"/>
      <c r="F1276" s="20"/>
      <c r="G1276" s="16"/>
      <c r="H1276" s="16"/>
      <c r="I1276" s="16"/>
      <c r="J1276" s="16"/>
    </row>
    <row r="1277" customFormat="false" ht="12.75" hidden="false" customHeight="false" outlineLevel="0" collapsed="false">
      <c r="E1277" s="16"/>
      <c r="F1277" s="20"/>
      <c r="G1277" s="16"/>
      <c r="H1277" s="16"/>
      <c r="I1277" s="16"/>
      <c r="J1277" s="16"/>
    </row>
    <row r="1278" customFormat="false" ht="12.75" hidden="false" customHeight="false" outlineLevel="0" collapsed="false">
      <c r="E1278" s="16"/>
      <c r="F1278" s="20"/>
      <c r="G1278" s="16"/>
      <c r="H1278" s="16"/>
      <c r="I1278" s="16"/>
      <c r="J1278" s="16"/>
    </row>
    <row r="1279" customFormat="false" ht="12.75" hidden="false" customHeight="false" outlineLevel="0" collapsed="false">
      <c r="E1279" s="16"/>
      <c r="F1279" s="20"/>
      <c r="G1279" s="16"/>
      <c r="H1279" s="16"/>
      <c r="I1279" s="16"/>
      <c r="J1279" s="16"/>
    </row>
    <row r="1280" customFormat="false" ht="12.75" hidden="false" customHeight="false" outlineLevel="0" collapsed="false">
      <c r="E1280" s="16"/>
      <c r="F1280" s="20"/>
      <c r="G1280" s="16"/>
      <c r="H1280" s="16"/>
      <c r="I1280" s="16"/>
      <c r="J1280" s="16"/>
    </row>
    <row r="1281" customFormat="false" ht="12.75" hidden="false" customHeight="false" outlineLevel="0" collapsed="false">
      <c r="E1281" s="16"/>
      <c r="F1281" s="20"/>
      <c r="G1281" s="16"/>
      <c r="H1281" s="16"/>
      <c r="I1281" s="16"/>
      <c r="J1281" s="16"/>
    </row>
    <row r="1282" customFormat="false" ht="12.75" hidden="false" customHeight="false" outlineLevel="0" collapsed="false">
      <c r="E1282" s="16"/>
      <c r="F1282" s="20"/>
      <c r="G1282" s="16"/>
      <c r="H1282" s="16"/>
      <c r="I1282" s="16"/>
      <c r="J1282" s="16"/>
    </row>
    <row r="1283" customFormat="false" ht="12.75" hidden="false" customHeight="false" outlineLevel="0" collapsed="false">
      <c r="E1283" s="16"/>
      <c r="F1283" s="20"/>
      <c r="G1283" s="16"/>
      <c r="H1283" s="16"/>
      <c r="I1283" s="16"/>
      <c r="J1283" s="16"/>
    </row>
    <row r="1284" customFormat="false" ht="12.75" hidden="false" customHeight="false" outlineLevel="0" collapsed="false">
      <c r="E1284" s="16"/>
      <c r="F1284" s="20"/>
      <c r="G1284" s="16"/>
      <c r="H1284" s="16"/>
      <c r="I1284" s="16"/>
      <c r="J1284" s="16"/>
    </row>
    <row r="1285" customFormat="false" ht="12.75" hidden="false" customHeight="false" outlineLevel="0" collapsed="false">
      <c r="E1285" s="16"/>
      <c r="F1285" s="20"/>
      <c r="G1285" s="16"/>
      <c r="H1285" s="16"/>
      <c r="I1285" s="16"/>
      <c r="J1285" s="16"/>
    </row>
    <row r="1286" customFormat="false" ht="12.75" hidden="false" customHeight="false" outlineLevel="0" collapsed="false">
      <c r="E1286" s="16"/>
      <c r="F1286" s="20"/>
      <c r="G1286" s="16"/>
      <c r="H1286" s="16"/>
      <c r="I1286" s="16"/>
      <c r="J1286" s="16"/>
    </row>
    <row r="1287" customFormat="false" ht="12.75" hidden="false" customHeight="false" outlineLevel="0" collapsed="false">
      <c r="E1287" s="16"/>
      <c r="F1287" s="20"/>
      <c r="G1287" s="16"/>
      <c r="H1287" s="16"/>
      <c r="I1287" s="16"/>
      <c r="J1287" s="16"/>
    </row>
    <row r="1288" customFormat="false" ht="12.75" hidden="false" customHeight="false" outlineLevel="0" collapsed="false">
      <c r="E1288" s="16"/>
      <c r="F1288" s="20"/>
      <c r="G1288" s="16"/>
      <c r="H1288" s="16"/>
      <c r="I1288" s="16"/>
      <c r="J1288" s="16"/>
    </row>
    <row r="1289" customFormat="false" ht="12.75" hidden="false" customHeight="false" outlineLevel="0" collapsed="false">
      <c r="E1289" s="16"/>
      <c r="F1289" s="20"/>
      <c r="G1289" s="16"/>
      <c r="H1289" s="16"/>
      <c r="I1289" s="16"/>
      <c r="J1289" s="16"/>
    </row>
    <row r="1290" customFormat="false" ht="12.75" hidden="false" customHeight="false" outlineLevel="0" collapsed="false">
      <c r="E1290" s="16"/>
      <c r="F1290" s="20"/>
      <c r="G1290" s="16"/>
      <c r="H1290" s="16"/>
      <c r="I1290" s="16"/>
      <c r="J1290" s="16"/>
    </row>
    <row r="1291" customFormat="false" ht="12.75" hidden="false" customHeight="false" outlineLevel="0" collapsed="false">
      <c r="E1291" s="16"/>
      <c r="F1291" s="20"/>
      <c r="G1291" s="16"/>
      <c r="H1291" s="16"/>
      <c r="I1291" s="16"/>
      <c r="J1291" s="16"/>
    </row>
    <row r="1292" customFormat="false" ht="12.75" hidden="false" customHeight="false" outlineLevel="0" collapsed="false">
      <c r="E1292" s="16"/>
      <c r="F1292" s="20"/>
      <c r="G1292" s="16"/>
      <c r="H1292" s="16"/>
      <c r="I1292" s="16"/>
      <c r="J1292" s="16"/>
    </row>
    <row r="1293" customFormat="false" ht="12.75" hidden="false" customHeight="false" outlineLevel="0" collapsed="false">
      <c r="E1293" s="16"/>
      <c r="F1293" s="20"/>
      <c r="G1293" s="16"/>
      <c r="H1293" s="16"/>
      <c r="I1293" s="16"/>
      <c r="J1293" s="16"/>
    </row>
    <row r="1294" customFormat="false" ht="12.75" hidden="false" customHeight="false" outlineLevel="0" collapsed="false">
      <c r="E1294" s="16"/>
      <c r="F1294" s="20"/>
      <c r="G1294" s="16"/>
      <c r="H1294" s="16"/>
      <c r="I1294" s="16"/>
      <c r="J1294" s="16"/>
    </row>
    <row r="1295" customFormat="false" ht="12.75" hidden="false" customHeight="false" outlineLevel="0" collapsed="false">
      <c r="E1295" s="16"/>
      <c r="F1295" s="20"/>
      <c r="G1295" s="16"/>
      <c r="H1295" s="16"/>
      <c r="I1295" s="16"/>
      <c r="J1295" s="16"/>
    </row>
    <row r="1296" customFormat="false" ht="12.75" hidden="false" customHeight="false" outlineLevel="0" collapsed="false">
      <c r="E1296" s="16"/>
      <c r="F1296" s="20"/>
      <c r="G1296" s="16"/>
      <c r="H1296" s="16"/>
      <c r="I1296" s="16"/>
      <c r="J1296" s="16"/>
    </row>
    <row r="1297" customFormat="false" ht="12.75" hidden="false" customHeight="false" outlineLevel="0" collapsed="false">
      <c r="E1297" s="16"/>
      <c r="F1297" s="20"/>
      <c r="G1297" s="16"/>
      <c r="H1297" s="16"/>
      <c r="I1297" s="16"/>
      <c r="J1297" s="16"/>
    </row>
    <row r="1298" customFormat="false" ht="12.75" hidden="false" customHeight="false" outlineLevel="0" collapsed="false">
      <c r="E1298" s="16"/>
      <c r="F1298" s="20"/>
      <c r="G1298" s="16"/>
      <c r="H1298" s="16"/>
      <c r="I1298" s="16"/>
      <c r="J1298" s="16"/>
    </row>
    <row r="1299" customFormat="false" ht="12.75" hidden="false" customHeight="false" outlineLevel="0" collapsed="false">
      <c r="E1299" s="16"/>
      <c r="F1299" s="20"/>
      <c r="G1299" s="16"/>
      <c r="H1299" s="16"/>
      <c r="I1299" s="16"/>
      <c r="J1299" s="16"/>
    </row>
    <row r="1300" customFormat="false" ht="12.75" hidden="false" customHeight="false" outlineLevel="0" collapsed="false">
      <c r="E1300" s="16"/>
      <c r="F1300" s="20"/>
      <c r="G1300" s="16"/>
      <c r="H1300" s="16"/>
      <c r="I1300" s="16"/>
      <c r="J1300" s="16"/>
    </row>
    <row r="1301" customFormat="false" ht="12.75" hidden="false" customHeight="false" outlineLevel="0" collapsed="false">
      <c r="E1301" s="16"/>
      <c r="F1301" s="20"/>
      <c r="G1301" s="16"/>
      <c r="H1301" s="16"/>
      <c r="I1301" s="16"/>
      <c r="J1301" s="16"/>
    </row>
    <row r="1302" customFormat="false" ht="12.75" hidden="false" customHeight="false" outlineLevel="0" collapsed="false">
      <c r="E1302" s="16"/>
      <c r="F1302" s="20"/>
      <c r="G1302" s="16"/>
      <c r="H1302" s="16"/>
      <c r="I1302" s="16"/>
      <c r="J1302" s="16"/>
    </row>
    <row r="1303" customFormat="false" ht="12.75" hidden="false" customHeight="false" outlineLevel="0" collapsed="false">
      <c r="E1303" s="16"/>
      <c r="F1303" s="20"/>
      <c r="G1303" s="16"/>
      <c r="H1303" s="16"/>
      <c r="I1303" s="16"/>
      <c r="J1303" s="16"/>
    </row>
    <row r="1304" customFormat="false" ht="12.75" hidden="false" customHeight="false" outlineLevel="0" collapsed="false">
      <c r="E1304" s="16"/>
      <c r="F1304" s="20"/>
      <c r="G1304" s="16"/>
      <c r="H1304" s="16"/>
      <c r="I1304" s="16"/>
      <c r="J1304" s="16"/>
    </row>
    <row r="1305" customFormat="false" ht="12.75" hidden="false" customHeight="false" outlineLevel="0" collapsed="false">
      <c r="E1305" s="16"/>
      <c r="F1305" s="20"/>
      <c r="G1305" s="16"/>
      <c r="H1305" s="16"/>
      <c r="I1305" s="16"/>
      <c r="J1305" s="16"/>
    </row>
    <row r="1306" customFormat="false" ht="12.75" hidden="false" customHeight="false" outlineLevel="0" collapsed="false">
      <c r="E1306" s="16"/>
      <c r="F1306" s="20"/>
      <c r="G1306" s="16"/>
      <c r="H1306" s="16"/>
      <c r="I1306" s="16"/>
      <c r="J1306" s="16"/>
    </row>
    <row r="1307" customFormat="false" ht="12.75" hidden="false" customHeight="false" outlineLevel="0" collapsed="false">
      <c r="E1307" s="16"/>
      <c r="F1307" s="20"/>
      <c r="G1307" s="16"/>
      <c r="H1307" s="16"/>
      <c r="I1307" s="16"/>
      <c r="J1307" s="16"/>
    </row>
    <row r="1308" customFormat="false" ht="12.75" hidden="false" customHeight="false" outlineLevel="0" collapsed="false">
      <c r="E1308" s="16"/>
      <c r="F1308" s="20"/>
      <c r="G1308" s="16"/>
      <c r="H1308" s="16"/>
      <c r="I1308" s="16"/>
      <c r="J1308" s="16"/>
    </row>
    <row r="1309" customFormat="false" ht="12.75" hidden="false" customHeight="false" outlineLevel="0" collapsed="false">
      <c r="E1309" s="16"/>
      <c r="F1309" s="20"/>
      <c r="G1309" s="16"/>
      <c r="H1309" s="16"/>
      <c r="I1309" s="16"/>
      <c r="J1309" s="16"/>
    </row>
    <row r="1310" customFormat="false" ht="12.75" hidden="false" customHeight="false" outlineLevel="0" collapsed="false">
      <c r="E1310" s="16"/>
      <c r="F1310" s="20"/>
      <c r="G1310" s="16"/>
      <c r="H1310" s="16"/>
      <c r="I1310" s="16"/>
      <c r="J1310" s="16"/>
    </row>
    <row r="1311" customFormat="false" ht="12.75" hidden="false" customHeight="false" outlineLevel="0" collapsed="false">
      <c r="E1311" s="16"/>
      <c r="F1311" s="20"/>
      <c r="G1311" s="16"/>
      <c r="H1311" s="16"/>
      <c r="I1311" s="16"/>
      <c r="J1311" s="16"/>
    </row>
    <row r="1312" customFormat="false" ht="12.75" hidden="false" customHeight="false" outlineLevel="0" collapsed="false">
      <c r="E1312" s="16"/>
      <c r="F1312" s="20"/>
      <c r="G1312" s="16"/>
      <c r="H1312" s="16"/>
      <c r="I1312" s="16"/>
      <c r="J1312" s="16"/>
    </row>
    <row r="1313" customFormat="false" ht="12.75" hidden="false" customHeight="false" outlineLevel="0" collapsed="false">
      <c r="E1313" s="16"/>
      <c r="F1313" s="20"/>
      <c r="G1313" s="16"/>
      <c r="H1313" s="16"/>
      <c r="I1313" s="16"/>
      <c r="J1313" s="16"/>
    </row>
    <row r="1314" customFormat="false" ht="12.75" hidden="false" customHeight="false" outlineLevel="0" collapsed="false">
      <c r="E1314" s="16"/>
      <c r="F1314" s="20"/>
      <c r="G1314" s="16"/>
      <c r="H1314" s="16"/>
      <c r="I1314" s="16"/>
      <c r="J1314" s="16"/>
    </row>
    <row r="1315" customFormat="false" ht="12.75" hidden="false" customHeight="false" outlineLevel="0" collapsed="false">
      <c r="E1315" s="16"/>
      <c r="F1315" s="20"/>
      <c r="G1315" s="16"/>
      <c r="H1315" s="16"/>
      <c r="I1315" s="16"/>
      <c r="J1315" s="16"/>
    </row>
    <row r="1316" customFormat="false" ht="12.75" hidden="false" customHeight="false" outlineLevel="0" collapsed="false">
      <c r="E1316" s="16"/>
      <c r="F1316" s="20"/>
      <c r="G1316" s="16"/>
      <c r="H1316" s="16"/>
      <c r="I1316" s="16"/>
      <c r="J1316" s="16"/>
    </row>
    <row r="1317" customFormat="false" ht="12.75" hidden="false" customHeight="false" outlineLevel="0" collapsed="false">
      <c r="E1317" s="16"/>
      <c r="F1317" s="20"/>
      <c r="G1317" s="16"/>
      <c r="H1317" s="16"/>
      <c r="I1317" s="16"/>
      <c r="J1317" s="16"/>
    </row>
    <row r="1318" customFormat="false" ht="12.75" hidden="false" customHeight="false" outlineLevel="0" collapsed="false">
      <c r="E1318" s="16"/>
      <c r="F1318" s="20"/>
      <c r="G1318" s="16"/>
      <c r="H1318" s="16"/>
      <c r="I1318" s="16"/>
      <c r="J1318" s="16"/>
    </row>
    <row r="1319" customFormat="false" ht="12.75" hidden="false" customHeight="false" outlineLevel="0" collapsed="false">
      <c r="E1319" s="16"/>
      <c r="F1319" s="20"/>
      <c r="G1319" s="16"/>
      <c r="H1319" s="16"/>
      <c r="I1319" s="16"/>
      <c r="J1319" s="16"/>
    </row>
    <row r="1320" customFormat="false" ht="12.75" hidden="false" customHeight="false" outlineLevel="0" collapsed="false">
      <c r="E1320" s="16"/>
      <c r="F1320" s="20"/>
      <c r="G1320" s="16"/>
      <c r="H1320" s="16"/>
      <c r="I1320" s="16"/>
      <c r="J1320" s="16"/>
    </row>
    <row r="1321" customFormat="false" ht="12.75" hidden="false" customHeight="false" outlineLevel="0" collapsed="false">
      <c r="E1321" s="16"/>
      <c r="F1321" s="20"/>
      <c r="G1321" s="16"/>
      <c r="H1321" s="16"/>
      <c r="I1321" s="16"/>
      <c r="J1321" s="16"/>
    </row>
    <row r="1322" customFormat="false" ht="12.75" hidden="false" customHeight="false" outlineLevel="0" collapsed="false">
      <c r="E1322" s="16"/>
      <c r="F1322" s="20"/>
      <c r="G1322" s="16"/>
      <c r="H1322" s="16"/>
      <c r="I1322" s="16"/>
      <c r="J1322" s="16"/>
    </row>
    <row r="1323" customFormat="false" ht="12.75" hidden="false" customHeight="false" outlineLevel="0" collapsed="false">
      <c r="E1323" s="16"/>
      <c r="F1323" s="20"/>
      <c r="G1323" s="16"/>
      <c r="H1323" s="16"/>
      <c r="I1323" s="16"/>
      <c r="J1323" s="16"/>
    </row>
    <row r="1324" customFormat="false" ht="12.75" hidden="false" customHeight="false" outlineLevel="0" collapsed="false">
      <c r="E1324" s="16"/>
      <c r="F1324" s="20"/>
      <c r="G1324" s="16"/>
      <c r="H1324" s="16"/>
      <c r="I1324" s="16"/>
      <c r="J1324" s="16"/>
    </row>
    <row r="1325" customFormat="false" ht="12.75" hidden="false" customHeight="false" outlineLevel="0" collapsed="false">
      <c r="E1325" s="16"/>
      <c r="F1325" s="20"/>
      <c r="G1325" s="16"/>
      <c r="H1325" s="16"/>
      <c r="I1325" s="16"/>
      <c r="J1325" s="16"/>
    </row>
    <row r="1326" customFormat="false" ht="12.75" hidden="false" customHeight="false" outlineLevel="0" collapsed="false">
      <c r="E1326" s="16"/>
      <c r="F1326" s="20"/>
      <c r="G1326" s="16"/>
      <c r="H1326" s="16"/>
      <c r="I1326" s="16"/>
      <c r="J1326" s="16"/>
    </row>
    <row r="1327" customFormat="false" ht="12.75" hidden="false" customHeight="false" outlineLevel="0" collapsed="false">
      <c r="E1327" s="16"/>
      <c r="F1327" s="20"/>
      <c r="G1327" s="16"/>
      <c r="H1327" s="16"/>
      <c r="I1327" s="16"/>
      <c r="J1327" s="16"/>
    </row>
    <row r="1328" customFormat="false" ht="12.75" hidden="false" customHeight="false" outlineLevel="0" collapsed="false">
      <c r="E1328" s="16"/>
      <c r="F1328" s="20"/>
      <c r="G1328" s="16"/>
      <c r="H1328" s="16"/>
      <c r="I1328" s="16"/>
      <c r="J1328" s="16"/>
    </row>
    <row r="1329" customFormat="false" ht="12.75" hidden="false" customHeight="false" outlineLevel="0" collapsed="false">
      <c r="E1329" s="16"/>
      <c r="F1329" s="20"/>
      <c r="G1329" s="16"/>
      <c r="H1329" s="16"/>
      <c r="I1329" s="16"/>
      <c r="J1329" s="16"/>
    </row>
    <row r="1330" customFormat="false" ht="12.75" hidden="false" customHeight="false" outlineLevel="0" collapsed="false">
      <c r="E1330" s="16"/>
      <c r="F1330" s="20"/>
      <c r="G1330" s="16"/>
      <c r="H1330" s="16"/>
      <c r="I1330" s="16"/>
      <c r="J1330" s="16"/>
    </row>
    <row r="1331" customFormat="false" ht="12.75" hidden="false" customHeight="false" outlineLevel="0" collapsed="false">
      <c r="E1331" s="16"/>
      <c r="F1331" s="20"/>
      <c r="G1331" s="16"/>
      <c r="H1331" s="16"/>
      <c r="I1331" s="16"/>
      <c r="J1331" s="16"/>
    </row>
    <row r="1332" customFormat="false" ht="12.75" hidden="false" customHeight="false" outlineLevel="0" collapsed="false">
      <c r="E1332" s="16"/>
      <c r="F1332" s="20"/>
      <c r="G1332" s="16"/>
      <c r="H1332" s="16"/>
      <c r="I1332" s="16"/>
      <c r="J1332" s="16"/>
    </row>
    <row r="1333" customFormat="false" ht="12.75" hidden="false" customHeight="false" outlineLevel="0" collapsed="false">
      <c r="E1333" s="16"/>
      <c r="F1333" s="20"/>
      <c r="G1333" s="16"/>
      <c r="H1333" s="16"/>
      <c r="I1333" s="16"/>
      <c r="J1333" s="16"/>
    </row>
    <row r="1334" customFormat="false" ht="12.75" hidden="false" customHeight="false" outlineLevel="0" collapsed="false">
      <c r="E1334" s="16"/>
      <c r="F1334" s="20"/>
      <c r="G1334" s="16"/>
      <c r="H1334" s="16"/>
      <c r="I1334" s="16"/>
      <c r="J1334" s="16"/>
    </row>
    <row r="1335" customFormat="false" ht="12.75" hidden="false" customHeight="false" outlineLevel="0" collapsed="false">
      <c r="E1335" s="16"/>
      <c r="F1335" s="20"/>
      <c r="G1335" s="16"/>
      <c r="H1335" s="16"/>
      <c r="I1335" s="16"/>
      <c r="J1335" s="16"/>
    </row>
    <row r="1336" customFormat="false" ht="12.75" hidden="false" customHeight="false" outlineLevel="0" collapsed="false">
      <c r="E1336" s="16"/>
      <c r="F1336" s="20"/>
      <c r="G1336" s="16"/>
      <c r="H1336" s="16"/>
      <c r="I1336" s="16"/>
      <c r="J1336" s="16"/>
    </row>
    <row r="1337" customFormat="false" ht="12.75" hidden="false" customHeight="false" outlineLevel="0" collapsed="false">
      <c r="E1337" s="16"/>
      <c r="F1337" s="20"/>
      <c r="G1337" s="16"/>
      <c r="H1337" s="16"/>
      <c r="I1337" s="16"/>
      <c r="J1337" s="16"/>
    </row>
    <row r="1338" customFormat="false" ht="12.75" hidden="false" customHeight="false" outlineLevel="0" collapsed="false">
      <c r="E1338" s="16"/>
      <c r="F1338" s="20"/>
      <c r="G1338" s="16"/>
      <c r="H1338" s="16"/>
      <c r="I1338" s="16"/>
      <c r="J1338" s="16"/>
    </row>
    <row r="1339" customFormat="false" ht="12.75" hidden="false" customHeight="false" outlineLevel="0" collapsed="false">
      <c r="E1339" s="16"/>
      <c r="F1339" s="20"/>
      <c r="G1339" s="16"/>
      <c r="H1339" s="16"/>
      <c r="I1339" s="16"/>
      <c r="J1339" s="16"/>
    </row>
    <row r="1340" customFormat="false" ht="12.75" hidden="false" customHeight="false" outlineLevel="0" collapsed="false">
      <c r="E1340" s="16"/>
      <c r="F1340" s="20"/>
      <c r="G1340" s="16"/>
      <c r="H1340" s="16"/>
      <c r="I1340" s="16"/>
      <c r="J1340" s="16"/>
    </row>
    <row r="1341" customFormat="false" ht="12.75" hidden="false" customHeight="false" outlineLevel="0" collapsed="false">
      <c r="E1341" s="16"/>
      <c r="F1341" s="20"/>
      <c r="G1341" s="16"/>
      <c r="H1341" s="16"/>
      <c r="I1341" s="16"/>
      <c r="J1341" s="16"/>
    </row>
    <row r="1342" customFormat="false" ht="12.75" hidden="false" customHeight="false" outlineLevel="0" collapsed="false">
      <c r="E1342" s="16"/>
      <c r="F1342" s="20"/>
      <c r="G1342" s="16"/>
      <c r="H1342" s="16"/>
      <c r="I1342" s="16"/>
      <c r="J1342" s="16"/>
    </row>
    <row r="1343" customFormat="false" ht="12.75" hidden="false" customHeight="false" outlineLevel="0" collapsed="false">
      <c r="E1343" s="16"/>
      <c r="F1343" s="20"/>
      <c r="G1343" s="16"/>
      <c r="H1343" s="16"/>
      <c r="I1343" s="16"/>
      <c r="J1343" s="16"/>
    </row>
    <row r="1344" customFormat="false" ht="12.75" hidden="false" customHeight="false" outlineLevel="0" collapsed="false">
      <c r="E1344" s="16"/>
      <c r="F1344" s="20"/>
      <c r="G1344" s="16"/>
      <c r="H1344" s="16"/>
      <c r="I1344" s="16"/>
      <c r="J1344" s="16"/>
    </row>
    <row r="1345" customFormat="false" ht="12.75" hidden="false" customHeight="false" outlineLevel="0" collapsed="false">
      <c r="E1345" s="16"/>
      <c r="F1345" s="20"/>
      <c r="G1345" s="16"/>
      <c r="H1345" s="16"/>
      <c r="I1345" s="16"/>
      <c r="J1345" s="16"/>
    </row>
    <row r="1346" customFormat="false" ht="12.75" hidden="false" customHeight="false" outlineLevel="0" collapsed="false">
      <c r="E1346" s="16"/>
      <c r="F1346" s="20"/>
      <c r="G1346" s="16"/>
      <c r="H1346" s="16"/>
      <c r="I1346" s="16"/>
      <c r="J1346" s="16"/>
    </row>
    <row r="1347" customFormat="false" ht="12.75" hidden="false" customHeight="false" outlineLevel="0" collapsed="false">
      <c r="E1347" s="16"/>
      <c r="F1347" s="20"/>
      <c r="G1347" s="16"/>
      <c r="H1347" s="16"/>
      <c r="I1347" s="16"/>
      <c r="J1347" s="16"/>
    </row>
    <row r="1348" customFormat="false" ht="12.75" hidden="false" customHeight="false" outlineLevel="0" collapsed="false">
      <c r="E1348" s="16"/>
      <c r="F1348" s="20"/>
      <c r="G1348" s="16"/>
      <c r="H1348" s="16"/>
      <c r="I1348" s="16"/>
      <c r="J1348" s="16"/>
    </row>
    <row r="1349" customFormat="false" ht="12.75" hidden="false" customHeight="false" outlineLevel="0" collapsed="false">
      <c r="E1349" s="16"/>
      <c r="F1349" s="20"/>
      <c r="G1349" s="16"/>
      <c r="H1349" s="16"/>
      <c r="I1349" s="16"/>
      <c r="J1349" s="16"/>
    </row>
    <row r="1350" customFormat="false" ht="12.75" hidden="false" customHeight="false" outlineLevel="0" collapsed="false">
      <c r="E1350" s="16"/>
      <c r="F1350" s="20"/>
      <c r="G1350" s="16"/>
      <c r="H1350" s="16"/>
      <c r="I1350" s="16"/>
      <c r="J1350" s="16"/>
    </row>
    <row r="1351" customFormat="false" ht="12.75" hidden="false" customHeight="false" outlineLevel="0" collapsed="false">
      <c r="E1351" s="16"/>
      <c r="F1351" s="20"/>
      <c r="G1351" s="16"/>
      <c r="H1351" s="16"/>
      <c r="I1351" s="16"/>
      <c r="J1351" s="16"/>
    </row>
    <row r="1352" customFormat="false" ht="12.75" hidden="false" customHeight="false" outlineLevel="0" collapsed="false">
      <c r="E1352" s="16"/>
      <c r="F1352" s="20"/>
      <c r="G1352" s="16"/>
      <c r="H1352" s="16"/>
      <c r="I1352" s="16"/>
      <c r="J1352" s="16"/>
    </row>
    <row r="1353" customFormat="false" ht="12.75" hidden="false" customHeight="false" outlineLevel="0" collapsed="false">
      <c r="E1353" s="16"/>
      <c r="F1353" s="20"/>
      <c r="G1353" s="16"/>
      <c r="H1353" s="16"/>
      <c r="I1353" s="16"/>
      <c r="J1353" s="16"/>
    </row>
    <row r="1354" customFormat="false" ht="12.75" hidden="false" customHeight="false" outlineLevel="0" collapsed="false">
      <c r="E1354" s="16"/>
      <c r="F1354" s="20"/>
      <c r="G1354" s="16"/>
      <c r="H1354" s="16"/>
      <c r="I1354" s="16"/>
      <c r="J1354" s="16"/>
    </row>
    <row r="1355" customFormat="false" ht="12.75" hidden="false" customHeight="false" outlineLevel="0" collapsed="false">
      <c r="E1355" s="16"/>
      <c r="F1355" s="20"/>
      <c r="G1355" s="16"/>
      <c r="H1355" s="16"/>
      <c r="I1355" s="16"/>
      <c r="J1355" s="16"/>
    </row>
    <row r="1356" customFormat="false" ht="12.75" hidden="false" customHeight="false" outlineLevel="0" collapsed="false">
      <c r="E1356" s="16"/>
      <c r="F1356" s="20"/>
      <c r="G1356" s="16"/>
      <c r="H1356" s="16"/>
      <c r="I1356" s="16"/>
      <c r="J1356" s="16"/>
    </row>
    <row r="1357" customFormat="false" ht="12.75" hidden="false" customHeight="false" outlineLevel="0" collapsed="false">
      <c r="E1357" s="16"/>
      <c r="F1357" s="20"/>
      <c r="G1357" s="16"/>
      <c r="H1357" s="16"/>
      <c r="I1357" s="16"/>
      <c r="J1357" s="16"/>
    </row>
    <row r="1358" customFormat="false" ht="12.75" hidden="false" customHeight="false" outlineLevel="0" collapsed="false">
      <c r="E1358" s="16"/>
      <c r="F1358" s="20"/>
      <c r="G1358" s="16"/>
      <c r="H1358" s="16"/>
      <c r="I1358" s="16"/>
      <c r="J1358" s="16"/>
    </row>
    <row r="1359" customFormat="false" ht="12.75" hidden="false" customHeight="false" outlineLevel="0" collapsed="false">
      <c r="E1359" s="16"/>
      <c r="F1359" s="20"/>
      <c r="G1359" s="16"/>
      <c r="H1359" s="16"/>
      <c r="I1359" s="16"/>
      <c r="J1359" s="16"/>
    </row>
    <row r="1360" customFormat="false" ht="12.75" hidden="false" customHeight="false" outlineLevel="0" collapsed="false">
      <c r="E1360" s="16"/>
      <c r="F1360" s="20"/>
      <c r="G1360" s="16"/>
      <c r="H1360" s="16"/>
      <c r="I1360" s="16"/>
      <c r="J1360" s="16"/>
    </row>
    <row r="1361" customFormat="false" ht="12.75" hidden="false" customHeight="false" outlineLevel="0" collapsed="false">
      <c r="E1361" s="16"/>
      <c r="F1361" s="20"/>
      <c r="G1361" s="16"/>
      <c r="H1361" s="16"/>
      <c r="I1361" s="16"/>
      <c r="J1361" s="16"/>
    </row>
    <row r="1362" customFormat="false" ht="12.75" hidden="false" customHeight="false" outlineLevel="0" collapsed="false">
      <c r="E1362" s="16"/>
      <c r="F1362" s="20"/>
      <c r="G1362" s="16"/>
      <c r="H1362" s="16"/>
      <c r="I1362" s="16"/>
      <c r="J1362" s="16"/>
    </row>
    <row r="1363" customFormat="false" ht="12.75" hidden="false" customHeight="false" outlineLevel="0" collapsed="false">
      <c r="E1363" s="16"/>
      <c r="F1363" s="20"/>
      <c r="G1363" s="16"/>
      <c r="H1363" s="16"/>
      <c r="I1363" s="16"/>
      <c r="J1363" s="16"/>
    </row>
    <row r="1364" customFormat="false" ht="12.75" hidden="false" customHeight="false" outlineLevel="0" collapsed="false">
      <c r="E1364" s="16"/>
      <c r="F1364" s="20"/>
      <c r="G1364" s="16"/>
      <c r="H1364" s="16"/>
      <c r="I1364" s="16"/>
      <c r="J1364" s="16"/>
    </row>
    <row r="1365" customFormat="false" ht="12.75" hidden="false" customHeight="false" outlineLevel="0" collapsed="false">
      <c r="E1365" s="16"/>
      <c r="F1365" s="20"/>
      <c r="G1365" s="16"/>
      <c r="H1365" s="16"/>
      <c r="I1365" s="16"/>
      <c r="J1365" s="16"/>
    </row>
    <row r="1366" customFormat="false" ht="12.75" hidden="false" customHeight="false" outlineLevel="0" collapsed="false">
      <c r="E1366" s="16"/>
      <c r="F1366" s="20"/>
      <c r="G1366" s="16"/>
      <c r="H1366" s="16"/>
      <c r="I1366" s="16"/>
      <c r="J1366" s="16"/>
    </row>
    <row r="1367" customFormat="false" ht="12.75" hidden="false" customHeight="false" outlineLevel="0" collapsed="false">
      <c r="E1367" s="16"/>
      <c r="F1367" s="20"/>
      <c r="G1367" s="16"/>
      <c r="H1367" s="16"/>
      <c r="I1367" s="16"/>
      <c r="J1367" s="16"/>
    </row>
    <row r="1368" customFormat="false" ht="12.75" hidden="false" customHeight="false" outlineLevel="0" collapsed="false">
      <c r="E1368" s="16"/>
      <c r="F1368" s="20"/>
      <c r="G1368" s="16"/>
      <c r="H1368" s="16"/>
      <c r="I1368" s="16"/>
      <c r="J1368" s="16"/>
    </row>
    <row r="1369" customFormat="false" ht="12.75" hidden="false" customHeight="false" outlineLevel="0" collapsed="false">
      <c r="E1369" s="16"/>
      <c r="F1369" s="20"/>
      <c r="G1369" s="16"/>
      <c r="H1369" s="16"/>
      <c r="I1369" s="16"/>
      <c r="J1369" s="16"/>
    </row>
    <row r="1370" customFormat="false" ht="12.75" hidden="false" customHeight="false" outlineLevel="0" collapsed="false">
      <c r="E1370" s="16"/>
      <c r="F1370" s="20"/>
      <c r="G1370" s="16"/>
      <c r="H1370" s="16"/>
      <c r="I1370" s="16"/>
      <c r="J1370" s="16"/>
    </row>
    <row r="1371" customFormat="false" ht="12.75" hidden="false" customHeight="false" outlineLevel="0" collapsed="false">
      <c r="E1371" s="16"/>
      <c r="F1371" s="20"/>
      <c r="G1371" s="16"/>
      <c r="H1371" s="16"/>
      <c r="I1371" s="16"/>
      <c r="J1371" s="16"/>
    </row>
    <row r="1372" customFormat="false" ht="12.75" hidden="false" customHeight="false" outlineLevel="0" collapsed="false">
      <c r="E1372" s="16"/>
      <c r="F1372" s="20"/>
      <c r="G1372" s="16"/>
      <c r="H1372" s="16"/>
      <c r="I1372" s="16"/>
      <c r="J1372" s="16"/>
    </row>
    <row r="1373" customFormat="false" ht="12.75" hidden="false" customHeight="false" outlineLevel="0" collapsed="false">
      <c r="E1373" s="16"/>
      <c r="F1373" s="20"/>
      <c r="G1373" s="16"/>
      <c r="H1373" s="16"/>
      <c r="I1373" s="16"/>
      <c r="J1373" s="16"/>
    </row>
    <row r="1374" customFormat="false" ht="12.75" hidden="false" customHeight="false" outlineLevel="0" collapsed="false">
      <c r="E1374" s="16"/>
      <c r="F1374" s="20"/>
      <c r="G1374" s="16"/>
      <c r="H1374" s="16"/>
      <c r="I1374" s="16"/>
      <c r="J1374" s="16"/>
    </row>
    <row r="1375" customFormat="false" ht="12.75" hidden="false" customHeight="false" outlineLevel="0" collapsed="false">
      <c r="E1375" s="16"/>
      <c r="F1375" s="20"/>
      <c r="G1375" s="16"/>
      <c r="H1375" s="16"/>
      <c r="I1375" s="16"/>
      <c r="J1375" s="16"/>
    </row>
    <row r="1376" customFormat="false" ht="12.75" hidden="false" customHeight="false" outlineLevel="0" collapsed="false">
      <c r="E1376" s="16"/>
      <c r="F1376" s="20"/>
      <c r="G1376" s="16"/>
      <c r="H1376" s="16"/>
      <c r="I1376" s="16"/>
      <c r="J1376" s="16"/>
    </row>
    <row r="1377" customFormat="false" ht="12.75" hidden="false" customHeight="false" outlineLevel="0" collapsed="false">
      <c r="E1377" s="16"/>
      <c r="F1377" s="20"/>
      <c r="G1377" s="16"/>
      <c r="H1377" s="16"/>
      <c r="I1377" s="16"/>
      <c r="J1377" s="16"/>
    </row>
    <row r="1378" customFormat="false" ht="12.75" hidden="false" customHeight="false" outlineLevel="0" collapsed="false">
      <c r="E1378" s="16"/>
      <c r="F1378" s="20"/>
      <c r="G1378" s="16"/>
      <c r="H1378" s="16"/>
      <c r="I1378" s="16"/>
      <c r="J1378" s="16"/>
    </row>
    <row r="1379" customFormat="false" ht="12.75" hidden="false" customHeight="false" outlineLevel="0" collapsed="false">
      <c r="E1379" s="16"/>
      <c r="F1379" s="20"/>
      <c r="G1379" s="16"/>
      <c r="H1379" s="16"/>
      <c r="I1379" s="16"/>
      <c r="J1379" s="16"/>
    </row>
    <row r="1380" customFormat="false" ht="12.75" hidden="false" customHeight="false" outlineLevel="0" collapsed="false">
      <c r="E1380" s="16"/>
      <c r="F1380" s="20"/>
      <c r="G1380" s="16"/>
      <c r="H1380" s="16"/>
      <c r="I1380" s="16"/>
      <c r="J1380" s="16"/>
    </row>
    <row r="1381" customFormat="false" ht="12.75" hidden="false" customHeight="false" outlineLevel="0" collapsed="false">
      <c r="E1381" s="16"/>
      <c r="F1381" s="20"/>
      <c r="G1381" s="16"/>
      <c r="H1381" s="16"/>
      <c r="I1381" s="16"/>
      <c r="J1381" s="16"/>
    </row>
    <row r="1382" customFormat="false" ht="12.75" hidden="false" customHeight="false" outlineLevel="0" collapsed="false">
      <c r="E1382" s="16"/>
      <c r="F1382" s="20"/>
      <c r="G1382" s="16"/>
      <c r="H1382" s="16"/>
      <c r="I1382" s="16"/>
      <c r="J1382" s="16"/>
    </row>
    <row r="1383" customFormat="false" ht="12.75" hidden="false" customHeight="false" outlineLevel="0" collapsed="false">
      <c r="E1383" s="16"/>
      <c r="F1383" s="20"/>
      <c r="G1383" s="16"/>
      <c r="H1383" s="16"/>
      <c r="I1383" s="16"/>
      <c r="J1383" s="16"/>
    </row>
    <row r="1384" customFormat="false" ht="12.75" hidden="false" customHeight="false" outlineLevel="0" collapsed="false">
      <c r="E1384" s="16"/>
      <c r="F1384" s="20"/>
      <c r="G1384" s="16"/>
      <c r="H1384" s="16"/>
      <c r="I1384" s="16"/>
      <c r="J1384" s="16"/>
    </row>
    <row r="1385" customFormat="false" ht="12.75" hidden="false" customHeight="false" outlineLevel="0" collapsed="false">
      <c r="E1385" s="16"/>
      <c r="F1385" s="20"/>
      <c r="G1385" s="16"/>
      <c r="H1385" s="16"/>
      <c r="I1385" s="16"/>
      <c r="J1385" s="16"/>
    </row>
    <row r="1386" customFormat="false" ht="12.75" hidden="false" customHeight="false" outlineLevel="0" collapsed="false">
      <c r="E1386" s="16"/>
      <c r="F1386" s="20"/>
      <c r="G1386" s="16"/>
      <c r="H1386" s="16"/>
      <c r="I1386" s="16"/>
      <c r="J1386" s="16"/>
    </row>
    <row r="1387" customFormat="false" ht="12.75" hidden="false" customHeight="false" outlineLevel="0" collapsed="false">
      <c r="E1387" s="16"/>
      <c r="F1387" s="20"/>
      <c r="G1387" s="16"/>
      <c r="H1387" s="16"/>
      <c r="I1387" s="16"/>
      <c r="J1387" s="16"/>
    </row>
    <row r="1388" customFormat="false" ht="12.75" hidden="false" customHeight="false" outlineLevel="0" collapsed="false">
      <c r="E1388" s="16"/>
      <c r="F1388" s="20"/>
      <c r="G1388" s="16"/>
      <c r="H1388" s="16"/>
      <c r="I1388" s="16"/>
      <c r="J1388" s="16"/>
    </row>
    <row r="1389" customFormat="false" ht="12.75" hidden="false" customHeight="false" outlineLevel="0" collapsed="false">
      <c r="E1389" s="16"/>
      <c r="F1389" s="20"/>
      <c r="G1389" s="16"/>
      <c r="H1389" s="16"/>
      <c r="I1389" s="16"/>
      <c r="J1389" s="16"/>
    </row>
    <row r="1390" customFormat="false" ht="12.75" hidden="false" customHeight="false" outlineLevel="0" collapsed="false">
      <c r="E1390" s="16"/>
      <c r="F1390" s="20"/>
      <c r="G1390" s="16"/>
      <c r="H1390" s="16"/>
      <c r="I1390" s="16"/>
      <c r="J1390" s="16"/>
    </row>
    <row r="1391" customFormat="false" ht="12.75" hidden="false" customHeight="false" outlineLevel="0" collapsed="false">
      <c r="E1391" s="16"/>
      <c r="F1391" s="20"/>
      <c r="G1391" s="16"/>
      <c r="H1391" s="16"/>
      <c r="I1391" s="16"/>
      <c r="J1391" s="16"/>
    </row>
    <row r="1392" customFormat="false" ht="12.75" hidden="false" customHeight="false" outlineLevel="0" collapsed="false">
      <c r="E1392" s="16"/>
      <c r="F1392" s="20"/>
      <c r="G1392" s="16"/>
      <c r="H1392" s="16"/>
      <c r="I1392" s="16"/>
      <c r="J1392" s="16"/>
    </row>
    <row r="1393" customFormat="false" ht="12.75" hidden="false" customHeight="false" outlineLevel="0" collapsed="false">
      <c r="E1393" s="16"/>
      <c r="F1393" s="20"/>
      <c r="G1393" s="16"/>
      <c r="H1393" s="16"/>
      <c r="I1393" s="16"/>
      <c r="J1393" s="16"/>
    </row>
    <row r="1394" customFormat="false" ht="12.75" hidden="false" customHeight="false" outlineLevel="0" collapsed="false">
      <c r="E1394" s="16"/>
      <c r="F1394" s="20"/>
      <c r="G1394" s="16"/>
      <c r="H1394" s="16"/>
      <c r="I1394" s="16"/>
      <c r="J1394" s="16"/>
    </row>
    <row r="1395" customFormat="false" ht="12.75" hidden="false" customHeight="false" outlineLevel="0" collapsed="false">
      <c r="E1395" s="16"/>
      <c r="F1395" s="20"/>
      <c r="G1395" s="16"/>
      <c r="H1395" s="16"/>
      <c r="I1395" s="16"/>
      <c r="J1395" s="16"/>
    </row>
    <row r="1396" customFormat="false" ht="12.75" hidden="false" customHeight="false" outlineLevel="0" collapsed="false">
      <c r="E1396" s="16"/>
      <c r="F1396" s="20"/>
      <c r="G1396" s="16"/>
      <c r="H1396" s="16"/>
      <c r="I1396" s="16"/>
      <c r="J1396" s="16"/>
    </row>
    <row r="1397" customFormat="false" ht="12.75" hidden="false" customHeight="false" outlineLevel="0" collapsed="false">
      <c r="E1397" s="16"/>
      <c r="F1397" s="20"/>
      <c r="G1397" s="16"/>
      <c r="H1397" s="16"/>
      <c r="I1397" s="16"/>
      <c r="J1397" s="16"/>
    </row>
    <row r="1398" customFormat="false" ht="12.75" hidden="false" customHeight="false" outlineLevel="0" collapsed="false">
      <c r="E1398" s="16"/>
      <c r="F1398" s="20"/>
      <c r="G1398" s="16"/>
      <c r="H1398" s="16"/>
      <c r="I1398" s="16"/>
      <c r="J1398" s="16"/>
    </row>
    <row r="1399" customFormat="false" ht="12.75" hidden="false" customHeight="false" outlineLevel="0" collapsed="false">
      <c r="E1399" s="16"/>
      <c r="F1399" s="20"/>
      <c r="G1399" s="16"/>
      <c r="H1399" s="16"/>
      <c r="I1399" s="16"/>
      <c r="J1399" s="16"/>
    </row>
    <row r="1400" customFormat="false" ht="12.75" hidden="false" customHeight="false" outlineLevel="0" collapsed="false">
      <c r="E1400" s="16"/>
      <c r="F1400" s="20"/>
      <c r="G1400" s="16"/>
      <c r="H1400" s="16"/>
      <c r="I1400" s="16"/>
      <c r="J1400" s="16"/>
    </row>
    <row r="1401" customFormat="false" ht="12.75" hidden="false" customHeight="false" outlineLevel="0" collapsed="false">
      <c r="E1401" s="16"/>
      <c r="F1401" s="20"/>
      <c r="G1401" s="16"/>
      <c r="H1401" s="16"/>
      <c r="I1401" s="16"/>
      <c r="J1401" s="16"/>
    </row>
    <row r="1402" customFormat="false" ht="12.75" hidden="false" customHeight="false" outlineLevel="0" collapsed="false">
      <c r="E1402" s="16"/>
      <c r="F1402" s="20"/>
      <c r="G1402" s="16"/>
      <c r="H1402" s="16"/>
      <c r="I1402" s="16"/>
      <c r="J1402" s="16"/>
    </row>
    <row r="1403" customFormat="false" ht="12.75" hidden="false" customHeight="false" outlineLevel="0" collapsed="false">
      <c r="E1403" s="16"/>
      <c r="F1403" s="20"/>
      <c r="G1403" s="16"/>
      <c r="H1403" s="16"/>
      <c r="I1403" s="16"/>
      <c r="J1403" s="16"/>
    </row>
    <row r="1404" customFormat="false" ht="12.75" hidden="false" customHeight="false" outlineLevel="0" collapsed="false">
      <c r="E1404" s="16"/>
      <c r="F1404" s="20"/>
      <c r="G1404" s="16"/>
      <c r="H1404" s="16"/>
      <c r="I1404" s="16"/>
      <c r="J1404" s="16"/>
    </row>
    <row r="1405" customFormat="false" ht="12.75" hidden="false" customHeight="false" outlineLevel="0" collapsed="false">
      <c r="E1405" s="16"/>
      <c r="F1405" s="20"/>
      <c r="G1405" s="16"/>
      <c r="H1405" s="16"/>
      <c r="I1405" s="16"/>
      <c r="J1405" s="16"/>
    </row>
    <row r="1406" customFormat="false" ht="12.75" hidden="false" customHeight="false" outlineLevel="0" collapsed="false">
      <c r="E1406" s="16"/>
      <c r="F1406" s="20"/>
      <c r="G1406" s="16"/>
      <c r="H1406" s="16"/>
      <c r="I1406" s="16"/>
      <c r="J1406" s="16"/>
    </row>
    <row r="1407" customFormat="false" ht="12.75" hidden="false" customHeight="false" outlineLevel="0" collapsed="false">
      <c r="E1407" s="16"/>
      <c r="F1407" s="20"/>
      <c r="G1407" s="16"/>
      <c r="H1407" s="16"/>
      <c r="I1407" s="16"/>
      <c r="J1407" s="16"/>
    </row>
    <row r="1408" customFormat="false" ht="12.75" hidden="false" customHeight="false" outlineLevel="0" collapsed="false">
      <c r="E1408" s="16"/>
      <c r="F1408" s="20"/>
      <c r="G1408" s="16"/>
      <c r="H1408" s="16"/>
      <c r="I1408" s="16"/>
      <c r="J1408" s="16"/>
    </row>
    <row r="1409" customFormat="false" ht="12.75" hidden="false" customHeight="false" outlineLevel="0" collapsed="false">
      <c r="E1409" s="16"/>
      <c r="F1409" s="20"/>
      <c r="G1409" s="16"/>
      <c r="H1409" s="16"/>
      <c r="I1409" s="16"/>
      <c r="J1409" s="16"/>
    </row>
    <row r="1410" customFormat="false" ht="12.75" hidden="false" customHeight="false" outlineLevel="0" collapsed="false">
      <c r="E1410" s="16"/>
      <c r="F1410" s="20"/>
      <c r="G1410" s="16"/>
      <c r="H1410" s="16"/>
      <c r="I1410" s="16"/>
      <c r="J1410" s="16"/>
    </row>
    <row r="1411" customFormat="false" ht="12.75" hidden="false" customHeight="false" outlineLevel="0" collapsed="false">
      <c r="E1411" s="16"/>
      <c r="F1411" s="20"/>
      <c r="G1411" s="16"/>
      <c r="H1411" s="16"/>
      <c r="I1411" s="16"/>
      <c r="J1411" s="16"/>
    </row>
    <row r="1412" customFormat="false" ht="12.75" hidden="false" customHeight="false" outlineLevel="0" collapsed="false">
      <c r="E1412" s="16"/>
      <c r="F1412" s="20"/>
      <c r="G1412" s="16"/>
      <c r="H1412" s="16"/>
      <c r="I1412" s="16"/>
      <c r="J1412" s="16"/>
    </row>
    <row r="1413" customFormat="false" ht="12.75" hidden="false" customHeight="false" outlineLevel="0" collapsed="false">
      <c r="E1413" s="16"/>
      <c r="F1413" s="20"/>
      <c r="G1413" s="16"/>
      <c r="H1413" s="16"/>
      <c r="I1413" s="16"/>
      <c r="J1413" s="16"/>
    </row>
    <row r="1414" customFormat="false" ht="12.75" hidden="false" customHeight="false" outlineLevel="0" collapsed="false">
      <c r="E1414" s="16"/>
      <c r="F1414" s="20"/>
      <c r="G1414" s="16"/>
      <c r="H1414" s="16"/>
      <c r="I1414" s="16"/>
      <c r="J1414" s="16"/>
    </row>
    <row r="1415" customFormat="false" ht="12.75" hidden="false" customHeight="false" outlineLevel="0" collapsed="false">
      <c r="E1415" s="16"/>
      <c r="F1415" s="20"/>
      <c r="G1415" s="16"/>
      <c r="H1415" s="16"/>
      <c r="I1415" s="16"/>
      <c r="J1415" s="16"/>
    </row>
    <row r="1416" customFormat="false" ht="12.75" hidden="false" customHeight="false" outlineLevel="0" collapsed="false">
      <c r="E1416" s="16"/>
      <c r="F1416" s="20"/>
      <c r="G1416" s="16"/>
      <c r="H1416" s="16"/>
      <c r="I1416" s="16"/>
      <c r="J1416" s="16"/>
    </row>
    <row r="1417" customFormat="false" ht="12.75" hidden="false" customHeight="false" outlineLevel="0" collapsed="false">
      <c r="E1417" s="16"/>
      <c r="F1417" s="20"/>
      <c r="G1417" s="16"/>
      <c r="H1417" s="16"/>
      <c r="I1417" s="16"/>
      <c r="J1417" s="16"/>
    </row>
    <row r="1418" customFormat="false" ht="12.75" hidden="false" customHeight="false" outlineLevel="0" collapsed="false">
      <c r="E1418" s="16"/>
      <c r="F1418" s="20"/>
      <c r="G1418" s="16"/>
      <c r="H1418" s="16"/>
      <c r="I1418" s="16"/>
      <c r="J1418" s="16"/>
    </row>
    <row r="1419" customFormat="false" ht="12.75" hidden="false" customHeight="false" outlineLevel="0" collapsed="false">
      <c r="E1419" s="16"/>
      <c r="F1419" s="20"/>
      <c r="G1419" s="16"/>
      <c r="H1419" s="16"/>
      <c r="I1419" s="16"/>
      <c r="J1419" s="16"/>
    </row>
    <row r="1420" customFormat="false" ht="12.75" hidden="false" customHeight="false" outlineLevel="0" collapsed="false">
      <c r="E1420" s="16"/>
      <c r="F1420" s="20"/>
      <c r="G1420" s="16"/>
      <c r="H1420" s="16"/>
      <c r="I1420" s="16"/>
      <c r="J1420" s="16"/>
    </row>
    <row r="1421" customFormat="false" ht="12.75" hidden="false" customHeight="false" outlineLevel="0" collapsed="false">
      <c r="E1421" s="16"/>
      <c r="F1421" s="20"/>
      <c r="G1421" s="16"/>
      <c r="H1421" s="16"/>
      <c r="I1421" s="16"/>
      <c r="J1421" s="16"/>
    </row>
    <row r="1422" customFormat="false" ht="12.75" hidden="false" customHeight="false" outlineLevel="0" collapsed="false">
      <c r="E1422" s="16"/>
      <c r="F1422" s="20"/>
      <c r="G1422" s="16"/>
      <c r="H1422" s="16"/>
      <c r="I1422" s="16"/>
      <c r="J1422" s="16"/>
    </row>
    <row r="1423" customFormat="false" ht="12.75" hidden="false" customHeight="false" outlineLevel="0" collapsed="false">
      <c r="E1423" s="16"/>
      <c r="F1423" s="20"/>
      <c r="G1423" s="16"/>
      <c r="H1423" s="16"/>
      <c r="I1423" s="16"/>
      <c r="J1423" s="16"/>
    </row>
    <row r="1424" customFormat="false" ht="12.75" hidden="false" customHeight="false" outlineLevel="0" collapsed="false">
      <c r="E1424" s="16"/>
      <c r="F1424" s="20"/>
      <c r="G1424" s="16"/>
      <c r="H1424" s="16"/>
      <c r="I1424" s="16"/>
      <c r="J1424" s="16"/>
    </row>
    <row r="1425" customFormat="false" ht="12.75" hidden="false" customHeight="false" outlineLevel="0" collapsed="false">
      <c r="E1425" s="16"/>
      <c r="F1425" s="20"/>
      <c r="G1425" s="16"/>
      <c r="H1425" s="16"/>
      <c r="I1425" s="16"/>
      <c r="J1425" s="16"/>
    </row>
    <row r="1426" customFormat="false" ht="12.75" hidden="false" customHeight="false" outlineLevel="0" collapsed="false">
      <c r="E1426" s="16"/>
      <c r="F1426" s="20"/>
      <c r="G1426" s="16"/>
      <c r="H1426" s="16"/>
      <c r="I1426" s="16"/>
      <c r="J1426" s="16"/>
    </row>
    <row r="1427" customFormat="false" ht="12.75" hidden="false" customHeight="false" outlineLevel="0" collapsed="false">
      <c r="E1427" s="16"/>
      <c r="F1427" s="20"/>
      <c r="G1427" s="16"/>
      <c r="H1427" s="16"/>
      <c r="I1427" s="16"/>
      <c r="J1427" s="16"/>
    </row>
    <row r="1428" customFormat="false" ht="12.75" hidden="false" customHeight="false" outlineLevel="0" collapsed="false">
      <c r="E1428" s="16"/>
      <c r="F1428" s="20"/>
      <c r="G1428" s="16"/>
      <c r="H1428" s="16"/>
      <c r="I1428" s="16"/>
      <c r="J1428" s="16"/>
    </row>
    <row r="1429" customFormat="false" ht="12.75" hidden="false" customHeight="false" outlineLevel="0" collapsed="false">
      <c r="E1429" s="16"/>
      <c r="F1429" s="20"/>
      <c r="G1429" s="16"/>
      <c r="H1429" s="16"/>
      <c r="I1429" s="16"/>
      <c r="J1429" s="16"/>
    </row>
    <row r="1430" customFormat="false" ht="12.75" hidden="false" customHeight="false" outlineLevel="0" collapsed="false">
      <c r="E1430" s="16"/>
      <c r="F1430" s="20"/>
      <c r="G1430" s="16"/>
      <c r="H1430" s="16"/>
      <c r="I1430" s="16"/>
      <c r="J1430" s="16"/>
    </row>
    <row r="1431" customFormat="false" ht="12.75" hidden="false" customHeight="false" outlineLevel="0" collapsed="false">
      <c r="E1431" s="16"/>
      <c r="F1431" s="20"/>
      <c r="G1431" s="16"/>
      <c r="H1431" s="16"/>
      <c r="I1431" s="16"/>
      <c r="J1431" s="16"/>
    </row>
    <row r="1432" customFormat="false" ht="12.75" hidden="false" customHeight="false" outlineLevel="0" collapsed="false">
      <c r="E1432" s="16"/>
      <c r="F1432" s="20"/>
      <c r="G1432" s="16"/>
      <c r="H1432" s="16"/>
      <c r="I1432" s="16"/>
      <c r="J1432" s="16"/>
    </row>
    <row r="1433" customFormat="false" ht="12.75" hidden="false" customHeight="false" outlineLevel="0" collapsed="false">
      <c r="E1433" s="16"/>
      <c r="F1433" s="20"/>
      <c r="G1433" s="16"/>
      <c r="H1433" s="16"/>
      <c r="I1433" s="16"/>
      <c r="J1433" s="16"/>
    </row>
    <row r="1434" customFormat="false" ht="12.75" hidden="false" customHeight="false" outlineLevel="0" collapsed="false">
      <c r="E1434" s="16"/>
      <c r="F1434" s="20"/>
      <c r="G1434" s="16"/>
      <c r="H1434" s="16"/>
      <c r="I1434" s="16"/>
      <c r="J1434" s="16"/>
    </row>
    <row r="1435" customFormat="false" ht="12.75" hidden="false" customHeight="false" outlineLevel="0" collapsed="false">
      <c r="E1435" s="16"/>
      <c r="F1435" s="20"/>
      <c r="G1435" s="16"/>
      <c r="H1435" s="16"/>
      <c r="I1435" s="16"/>
      <c r="J1435" s="16"/>
    </row>
    <row r="1436" customFormat="false" ht="12.75" hidden="false" customHeight="false" outlineLevel="0" collapsed="false">
      <c r="E1436" s="16"/>
      <c r="F1436" s="20"/>
      <c r="G1436" s="16"/>
      <c r="H1436" s="16"/>
      <c r="I1436" s="16"/>
      <c r="J1436" s="16"/>
    </row>
    <row r="1437" customFormat="false" ht="12.75" hidden="false" customHeight="false" outlineLevel="0" collapsed="false">
      <c r="E1437" s="16"/>
      <c r="F1437" s="20"/>
      <c r="G1437" s="16"/>
      <c r="H1437" s="16"/>
      <c r="I1437" s="16"/>
      <c r="J1437" s="16"/>
    </row>
    <row r="1438" customFormat="false" ht="12.75" hidden="false" customHeight="false" outlineLevel="0" collapsed="false">
      <c r="E1438" s="16"/>
      <c r="F1438" s="20"/>
      <c r="G1438" s="16"/>
      <c r="H1438" s="16"/>
      <c r="I1438" s="16"/>
      <c r="J1438" s="16"/>
    </row>
    <row r="1439" customFormat="false" ht="12.75" hidden="false" customHeight="false" outlineLevel="0" collapsed="false">
      <c r="E1439" s="16"/>
      <c r="F1439" s="20"/>
      <c r="G1439" s="16"/>
      <c r="H1439" s="16"/>
      <c r="I1439" s="16"/>
      <c r="J1439" s="16"/>
    </row>
    <row r="1440" customFormat="false" ht="12.75" hidden="false" customHeight="false" outlineLevel="0" collapsed="false">
      <c r="E1440" s="16"/>
      <c r="F1440" s="20"/>
      <c r="G1440" s="16"/>
      <c r="H1440" s="16"/>
      <c r="I1440" s="16"/>
      <c r="J1440" s="16"/>
    </row>
    <row r="1441" customFormat="false" ht="12.75" hidden="false" customHeight="false" outlineLevel="0" collapsed="false">
      <c r="E1441" s="16"/>
      <c r="F1441" s="20"/>
      <c r="G1441" s="16"/>
      <c r="H1441" s="16"/>
      <c r="I1441" s="16"/>
      <c r="J1441" s="16"/>
    </row>
    <row r="1442" customFormat="false" ht="12.75" hidden="false" customHeight="false" outlineLevel="0" collapsed="false">
      <c r="E1442" s="16"/>
      <c r="F1442" s="20"/>
      <c r="G1442" s="16"/>
      <c r="H1442" s="16"/>
      <c r="I1442" s="16"/>
      <c r="J1442" s="16"/>
    </row>
    <row r="1443" customFormat="false" ht="12.75" hidden="false" customHeight="false" outlineLevel="0" collapsed="false">
      <c r="E1443" s="16"/>
      <c r="F1443" s="20"/>
      <c r="G1443" s="16"/>
      <c r="H1443" s="16"/>
      <c r="I1443" s="16"/>
      <c r="J1443" s="16"/>
    </row>
    <row r="1444" customFormat="false" ht="12.75" hidden="false" customHeight="false" outlineLevel="0" collapsed="false">
      <c r="E1444" s="16"/>
      <c r="F1444" s="20"/>
      <c r="G1444" s="16"/>
      <c r="H1444" s="16"/>
      <c r="I1444" s="16"/>
      <c r="J1444" s="16"/>
    </row>
    <row r="1445" customFormat="false" ht="12.75" hidden="false" customHeight="false" outlineLevel="0" collapsed="false">
      <c r="E1445" s="16"/>
      <c r="F1445" s="20"/>
      <c r="G1445" s="16"/>
      <c r="H1445" s="16"/>
      <c r="I1445" s="16"/>
      <c r="J1445" s="16"/>
    </row>
    <row r="1446" customFormat="false" ht="12.75" hidden="false" customHeight="false" outlineLevel="0" collapsed="false">
      <c r="E1446" s="16"/>
      <c r="F1446" s="20"/>
      <c r="G1446" s="16"/>
      <c r="H1446" s="16"/>
      <c r="I1446" s="16"/>
      <c r="J1446" s="16"/>
    </row>
    <row r="1447" customFormat="false" ht="12.75" hidden="false" customHeight="false" outlineLevel="0" collapsed="false">
      <c r="E1447" s="16"/>
      <c r="F1447" s="20"/>
      <c r="G1447" s="16"/>
      <c r="H1447" s="16"/>
      <c r="I1447" s="16"/>
      <c r="J1447" s="16"/>
    </row>
    <row r="1448" customFormat="false" ht="12.75" hidden="false" customHeight="false" outlineLevel="0" collapsed="false">
      <c r="E1448" s="16"/>
      <c r="F1448" s="20"/>
      <c r="G1448" s="16"/>
      <c r="H1448" s="16"/>
      <c r="I1448" s="16"/>
      <c r="J1448" s="16"/>
    </row>
    <row r="1449" customFormat="false" ht="12.75" hidden="false" customHeight="false" outlineLevel="0" collapsed="false">
      <c r="E1449" s="16"/>
      <c r="F1449" s="20"/>
      <c r="G1449" s="16"/>
      <c r="H1449" s="16"/>
      <c r="I1449" s="16"/>
      <c r="J1449" s="16"/>
    </row>
    <row r="1450" customFormat="false" ht="12.75" hidden="false" customHeight="false" outlineLevel="0" collapsed="false">
      <c r="E1450" s="16"/>
      <c r="F1450" s="20"/>
      <c r="G1450" s="16"/>
      <c r="H1450" s="16"/>
      <c r="I1450" s="16"/>
      <c r="J1450" s="16"/>
    </row>
    <row r="1451" customFormat="false" ht="12.75" hidden="false" customHeight="false" outlineLevel="0" collapsed="false">
      <c r="E1451" s="16"/>
      <c r="F1451" s="20"/>
      <c r="G1451" s="16"/>
      <c r="H1451" s="16"/>
      <c r="I1451" s="16"/>
      <c r="J1451" s="16"/>
    </row>
    <row r="1452" customFormat="false" ht="12.75" hidden="false" customHeight="false" outlineLevel="0" collapsed="false">
      <c r="E1452" s="16"/>
      <c r="F1452" s="20"/>
      <c r="G1452" s="16"/>
      <c r="H1452" s="16"/>
      <c r="I1452" s="16"/>
      <c r="J1452" s="16"/>
    </row>
    <row r="1453" customFormat="false" ht="12.75" hidden="false" customHeight="false" outlineLevel="0" collapsed="false">
      <c r="E1453" s="16"/>
      <c r="F1453" s="20"/>
      <c r="G1453" s="16"/>
      <c r="H1453" s="16"/>
      <c r="I1453" s="16"/>
      <c r="J1453" s="16"/>
    </row>
    <row r="1454" customFormat="false" ht="12.75" hidden="false" customHeight="false" outlineLevel="0" collapsed="false">
      <c r="E1454" s="16"/>
      <c r="F1454" s="20"/>
      <c r="G1454" s="16"/>
      <c r="H1454" s="16"/>
      <c r="I1454" s="16"/>
      <c r="J1454" s="16"/>
    </row>
    <row r="1455" customFormat="false" ht="12.75" hidden="false" customHeight="false" outlineLevel="0" collapsed="false">
      <c r="E1455" s="16"/>
      <c r="F1455" s="20"/>
      <c r="G1455" s="16"/>
      <c r="H1455" s="16"/>
      <c r="I1455" s="16"/>
      <c r="J1455" s="16"/>
    </row>
    <row r="1456" customFormat="false" ht="12.75" hidden="false" customHeight="false" outlineLevel="0" collapsed="false">
      <c r="E1456" s="16"/>
      <c r="F1456" s="20"/>
      <c r="G1456" s="16"/>
      <c r="H1456" s="16"/>
      <c r="I1456" s="16"/>
      <c r="J1456" s="16"/>
    </row>
    <row r="1457" customFormat="false" ht="12.75" hidden="false" customHeight="false" outlineLevel="0" collapsed="false">
      <c r="E1457" s="16"/>
      <c r="F1457" s="20"/>
      <c r="G1457" s="16"/>
      <c r="H1457" s="16"/>
      <c r="I1457" s="16"/>
      <c r="J1457" s="16"/>
    </row>
    <row r="1458" customFormat="false" ht="12.75" hidden="false" customHeight="false" outlineLevel="0" collapsed="false">
      <c r="E1458" s="16"/>
      <c r="F1458" s="20"/>
      <c r="G1458" s="16"/>
      <c r="H1458" s="16"/>
      <c r="I1458" s="16"/>
      <c r="J1458" s="16"/>
    </row>
    <row r="1459" customFormat="false" ht="12.75" hidden="false" customHeight="false" outlineLevel="0" collapsed="false">
      <c r="E1459" s="16"/>
      <c r="F1459" s="20"/>
      <c r="G1459" s="16"/>
      <c r="H1459" s="16"/>
      <c r="I1459" s="16"/>
      <c r="J1459" s="16"/>
    </row>
    <row r="1460" customFormat="false" ht="12.75" hidden="false" customHeight="false" outlineLevel="0" collapsed="false">
      <c r="E1460" s="16"/>
      <c r="F1460" s="20"/>
      <c r="G1460" s="16"/>
      <c r="H1460" s="16"/>
      <c r="I1460" s="16"/>
      <c r="J1460" s="16"/>
    </row>
    <row r="1461" customFormat="false" ht="12.75" hidden="false" customHeight="false" outlineLevel="0" collapsed="false">
      <c r="E1461" s="16"/>
      <c r="F1461" s="20"/>
      <c r="G1461" s="16"/>
      <c r="H1461" s="16"/>
      <c r="I1461" s="16"/>
      <c r="J1461" s="16"/>
    </row>
    <row r="1462" customFormat="false" ht="12.75" hidden="false" customHeight="false" outlineLevel="0" collapsed="false">
      <c r="E1462" s="16"/>
      <c r="F1462" s="20"/>
      <c r="G1462" s="16"/>
      <c r="H1462" s="16"/>
      <c r="I1462" s="16"/>
      <c r="J1462" s="16"/>
    </row>
    <row r="1463" customFormat="false" ht="12.75" hidden="false" customHeight="false" outlineLevel="0" collapsed="false">
      <c r="E1463" s="16"/>
      <c r="F1463" s="20"/>
      <c r="G1463" s="16"/>
      <c r="H1463" s="16"/>
      <c r="I1463" s="16"/>
      <c r="J1463" s="16"/>
    </row>
    <row r="1464" customFormat="false" ht="12.75" hidden="false" customHeight="false" outlineLevel="0" collapsed="false">
      <c r="E1464" s="16"/>
      <c r="F1464" s="20"/>
      <c r="G1464" s="16"/>
      <c r="H1464" s="16"/>
      <c r="I1464" s="16"/>
      <c r="J1464" s="16"/>
    </row>
    <row r="1465" customFormat="false" ht="12.75" hidden="false" customHeight="false" outlineLevel="0" collapsed="false">
      <c r="E1465" s="16"/>
      <c r="F1465" s="20"/>
      <c r="G1465" s="16"/>
      <c r="H1465" s="16"/>
      <c r="I1465" s="16"/>
      <c r="J1465" s="16"/>
    </row>
    <row r="1466" customFormat="false" ht="12.75" hidden="false" customHeight="false" outlineLevel="0" collapsed="false">
      <c r="E1466" s="16"/>
      <c r="F1466" s="20"/>
      <c r="G1466" s="16"/>
      <c r="H1466" s="16"/>
      <c r="I1466" s="16"/>
      <c r="J1466" s="16"/>
    </row>
    <row r="1467" customFormat="false" ht="12.75" hidden="false" customHeight="false" outlineLevel="0" collapsed="false">
      <c r="E1467" s="16"/>
      <c r="F1467" s="20"/>
      <c r="G1467" s="16"/>
      <c r="H1467" s="16"/>
      <c r="I1467" s="16"/>
      <c r="J1467" s="16"/>
    </row>
    <row r="1468" customFormat="false" ht="12.75" hidden="false" customHeight="false" outlineLevel="0" collapsed="false">
      <c r="E1468" s="16"/>
      <c r="F1468" s="20"/>
      <c r="G1468" s="16"/>
      <c r="H1468" s="16"/>
      <c r="I1468" s="16"/>
      <c r="J1468" s="16"/>
    </row>
    <row r="1469" customFormat="false" ht="12.75" hidden="false" customHeight="false" outlineLevel="0" collapsed="false">
      <c r="E1469" s="16"/>
      <c r="F1469" s="20"/>
      <c r="G1469" s="16"/>
      <c r="H1469" s="16"/>
      <c r="I1469" s="16"/>
      <c r="J1469" s="16"/>
    </row>
    <row r="1470" customFormat="false" ht="12.75" hidden="false" customHeight="false" outlineLevel="0" collapsed="false">
      <c r="E1470" s="16"/>
      <c r="F1470" s="20"/>
      <c r="G1470" s="16"/>
      <c r="H1470" s="16"/>
      <c r="I1470" s="16"/>
      <c r="J1470" s="16"/>
    </row>
    <row r="1471" customFormat="false" ht="12.75" hidden="false" customHeight="false" outlineLevel="0" collapsed="false">
      <c r="E1471" s="16"/>
      <c r="F1471" s="20"/>
      <c r="G1471" s="16"/>
      <c r="H1471" s="16"/>
      <c r="I1471" s="16"/>
      <c r="J1471" s="16"/>
    </row>
    <row r="1472" customFormat="false" ht="12.75" hidden="false" customHeight="false" outlineLevel="0" collapsed="false">
      <c r="E1472" s="16"/>
      <c r="F1472" s="20"/>
      <c r="G1472" s="16"/>
      <c r="H1472" s="16"/>
      <c r="I1472" s="16"/>
      <c r="J1472" s="16"/>
    </row>
    <row r="1473" customFormat="false" ht="12.75" hidden="false" customHeight="false" outlineLevel="0" collapsed="false">
      <c r="E1473" s="16"/>
      <c r="F1473" s="20"/>
      <c r="G1473" s="16"/>
      <c r="H1473" s="16"/>
      <c r="I1473" s="16"/>
      <c r="J1473" s="16"/>
    </row>
    <row r="1474" customFormat="false" ht="12.75" hidden="false" customHeight="false" outlineLevel="0" collapsed="false">
      <c r="E1474" s="16"/>
      <c r="F1474" s="20"/>
      <c r="G1474" s="16"/>
      <c r="H1474" s="16"/>
      <c r="I1474" s="16"/>
      <c r="J1474" s="16"/>
    </row>
    <row r="1475" customFormat="false" ht="12.75" hidden="false" customHeight="false" outlineLevel="0" collapsed="false">
      <c r="E1475" s="16"/>
      <c r="F1475" s="20"/>
      <c r="G1475" s="16"/>
      <c r="H1475" s="16"/>
      <c r="I1475" s="16"/>
      <c r="J1475" s="16"/>
    </row>
    <row r="1476" customFormat="false" ht="12.75" hidden="false" customHeight="false" outlineLevel="0" collapsed="false">
      <c r="E1476" s="16"/>
      <c r="F1476" s="20"/>
      <c r="G1476" s="16"/>
      <c r="H1476" s="16"/>
      <c r="I1476" s="16"/>
      <c r="J1476" s="16"/>
    </row>
    <row r="1477" customFormat="false" ht="12.75" hidden="false" customHeight="false" outlineLevel="0" collapsed="false">
      <c r="E1477" s="16"/>
      <c r="F1477" s="20"/>
      <c r="G1477" s="16"/>
      <c r="H1477" s="16"/>
      <c r="I1477" s="16"/>
      <c r="J1477" s="16"/>
    </row>
    <row r="1478" customFormat="false" ht="12.75" hidden="false" customHeight="false" outlineLevel="0" collapsed="false">
      <c r="E1478" s="16"/>
      <c r="F1478" s="20"/>
      <c r="G1478" s="16"/>
      <c r="H1478" s="16"/>
      <c r="I1478" s="16"/>
      <c r="J1478" s="16"/>
    </row>
    <row r="1479" customFormat="false" ht="12.75" hidden="false" customHeight="false" outlineLevel="0" collapsed="false">
      <c r="E1479" s="16"/>
      <c r="F1479" s="20"/>
      <c r="G1479" s="16"/>
      <c r="H1479" s="16"/>
      <c r="I1479" s="16"/>
      <c r="J1479" s="16"/>
    </row>
    <row r="1480" customFormat="false" ht="12.75" hidden="false" customHeight="false" outlineLevel="0" collapsed="false">
      <c r="E1480" s="16"/>
      <c r="F1480" s="20"/>
      <c r="G1480" s="16"/>
      <c r="H1480" s="16"/>
      <c r="I1480" s="16"/>
      <c r="J1480" s="16"/>
    </row>
    <row r="1481" customFormat="false" ht="12.75" hidden="false" customHeight="false" outlineLevel="0" collapsed="false">
      <c r="E1481" s="16"/>
      <c r="F1481" s="20"/>
      <c r="G1481" s="16"/>
      <c r="H1481" s="16"/>
      <c r="I1481" s="16"/>
      <c r="J1481" s="16"/>
    </row>
    <row r="1482" customFormat="false" ht="12.75" hidden="false" customHeight="false" outlineLevel="0" collapsed="false">
      <c r="E1482" s="16"/>
      <c r="F1482" s="20"/>
      <c r="G1482" s="16"/>
      <c r="H1482" s="16"/>
      <c r="I1482" s="16"/>
      <c r="J1482" s="16"/>
    </row>
    <row r="1483" customFormat="false" ht="12.75" hidden="false" customHeight="false" outlineLevel="0" collapsed="false">
      <c r="E1483" s="16"/>
      <c r="F1483" s="20"/>
      <c r="G1483" s="16"/>
      <c r="H1483" s="16"/>
      <c r="I1483" s="16"/>
      <c r="J1483" s="16"/>
    </row>
    <row r="1484" customFormat="false" ht="12.75" hidden="false" customHeight="false" outlineLevel="0" collapsed="false">
      <c r="E1484" s="16"/>
      <c r="F1484" s="20"/>
      <c r="G1484" s="16"/>
      <c r="H1484" s="16"/>
      <c r="I1484" s="16"/>
      <c r="J1484" s="16"/>
    </row>
    <row r="1485" customFormat="false" ht="12.75" hidden="false" customHeight="false" outlineLevel="0" collapsed="false">
      <c r="E1485" s="16"/>
      <c r="F1485" s="20"/>
      <c r="G1485" s="16"/>
      <c r="H1485" s="16"/>
      <c r="I1485" s="16"/>
      <c r="J1485" s="16"/>
    </row>
    <row r="1486" customFormat="false" ht="12.75" hidden="false" customHeight="false" outlineLevel="0" collapsed="false">
      <c r="E1486" s="16"/>
      <c r="F1486" s="20"/>
      <c r="G1486" s="16"/>
      <c r="H1486" s="16"/>
      <c r="I1486" s="16"/>
      <c r="J1486" s="16"/>
    </row>
    <row r="1487" customFormat="false" ht="12.75" hidden="false" customHeight="false" outlineLevel="0" collapsed="false">
      <c r="E1487" s="16"/>
      <c r="F1487" s="20"/>
      <c r="G1487" s="16"/>
      <c r="H1487" s="16"/>
      <c r="I1487" s="16"/>
      <c r="J1487" s="16"/>
    </row>
    <row r="1488" customFormat="false" ht="12.75" hidden="false" customHeight="false" outlineLevel="0" collapsed="false">
      <c r="E1488" s="16"/>
      <c r="F1488" s="20"/>
      <c r="G1488" s="16"/>
      <c r="H1488" s="16"/>
      <c r="I1488" s="16"/>
      <c r="J1488" s="16"/>
    </row>
    <row r="1489" customFormat="false" ht="12.75" hidden="false" customHeight="false" outlineLevel="0" collapsed="false">
      <c r="E1489" s="16"/>
      <c r="F1489" s="20"/>
      <c r="G1489" s="16"/>
      <c r="H1489" s="16"/>
      <c r="I1489" s="16"/>
      <c r="J1489" s="16"/>
    </row>
    <row r="1490" customFormat="false" ht="12.75" hidden="false" customHeight="false" outlineLevel="0" collapsed="false">
      <c r="E1490" s="16"/>
      <c r="F1490" s="20"/>
      <c r="G1490" s="16"/>
      <c r="H1490" s="16"/>
      <c r="I1490" s="16"/>
      <c r="J1490" s="16"/>
    </row>
    <row r="1491" customFormat="false" ht="12.75" hidden="false" customHeight="false" outlineLevel="0" collapsed="false">
      <c r="E1491" s="16"/>
      <c r="F1491" s="20"/>
      <c r="G1491" s="16"/>
      <c r="H1491" s="16"/>
      <c r="I1491" s="16"/>
      <c r="J1491" s="16"/>
    </row>
    <row r="1492" customFormat="false" ht="12.75" hidden="false" customHeight="false" outlineLevel="0" collapsed="false">
      <c r="E1492" s="16"/>
      <c r="F1492" s="20"/>
      <c r="G1492" s="16"/>
      <c r="H1492" s="16"/>
      <c r="I1492" s="16"/>
      <c r="J1492" s="16"/>
    </row>
    <row r="1493" customFormat="false" ht="12.75" hidden="false" customHeight="false" outlineLevel="0" collapsed="false">
      <c r="E1493" s="16"/>
      <c r="F1493" s="20"/>
      <c r="G1493" s="16"/>
      <c r="H1493" s="16"/>
      <c r="I1493" s="16"/>
      <c r="J1493" s="16"/>
    </row>
    <row r="1494" customFormat="false" ht="12.75" hidden="false" customHeight="false" outlineLevel="0" collapsed="false">
      <c r="E1494" s="16"/>
      <c r="F1494" s="20"/>
      <c r="G1494" s="16"/>
      <c r="H1494" s="16"/>
      <c r="I1494" s="16"/>
      <c r="J1494" s="16"/>
    </row>
    <row r="1495" customFormat="false" ht="12.75" hidden="false" customHeight="false" outlineLevel="0" collapsed="false">
      <c r="E1495" s="16"/>
      <c r="F1495" s="20"/>
      <c r="G1495" s="16"/>
      <c r="H1495" s="16"/>
      <c r="I1495" s="16"/>
      <c r="J1495" s="16"/>
    </row>
    <row r="1496" customFormat="false" ht="12.75" hidden="false" customHeight="false" outlineLevel="0" collapsed="false">
      <c r="E1496" s="16"/>
      <c r="F1496" s="20"/>
      <c r="G1496" s="16"/>
      <c r="H1496" s="16"/>
      <c r="I1496" s="16"/>
      <c r="J1496" s="16"/>
    </row>
    <row r="1497" customFormat="false" ht="12.75" hidden="false" customHeight="false" outlineLevel="0" collapsed="false">
      <c r="E1497" s="16"/>
      <c r="F1497" s="20"/>
      <c r="G1497" s="16"/>
      <c r="H1497" s="16"/>
      <c r="I1497" s="16"/>
      <c r="J1497" s="16"/>
    </row>
    <row r="1498" customFormat="false" ht="12.75" hidden="false" customHeight="false" outlineLevel="0" collapsed="false">
      <c r="E1498" s="16"/>
      <c r="F1498" s="20"/>
      <c r="G1498" s="16"/>
      <c r="H1498" s="16"/>
      <c r="I1498" s="16"/>
      <c r="J1498" s="16"/>
    </row>
    <row r="1499" customFormat="false" ht="12.75" hidden="false" customHeight="false" outlineLevel="0" collapsed="false">
      <c r="E1499" s="16"/>
      <c r="F1499" s="20"/>
      <c r="G1499" s="16"/>
      <c r="H1499" s="16"/>
      <c r="I1499" s="16"/>
      <c r="J1499" s="16"/>
    </row>
    <row r="1500" customFormat="false" ht="12.75" hidden="false" customHeight="false" outlineLevel="0" collapsed="false">
      <c r="E1500" s="16"/>
      <c r="F1500" s="20"/>
      <c r="G1500" s="16"/>
      <c r="H1500" s="16"/>
      <c r="I1500" s="16"/>
      <c r="J1500" s="16"/>
    </row>
    <row r="1501" customFormat="false" ht="12.75" hidden="false" customHeight="false" outlineLevel="0" collapsed="false">
      <c r="E1501" s="16"/>
      <c r="F1501" s="20"/>
      <c r="G1501" s="16"/>
      <c r="H1501" s="16"/>
      <c r="I1501" s="16"/>
      <c r="J1501" s="16"/>
    </row>
    <row r="1502" customFormat="false" ht="12.75" hidden="false" customHeight="false" outlineLevel="0" collapsed="false">
      <c r="E1502" s="16"/>
      <c r="F1502" s="20"/>
      <c r="G1502" s="16"/>
      <c r="H1502" s="16"/>
      <c r="I1502" s="16"/>
      <c r="J1502" s="16"/>
    </row>
    <row r="1503" customFormat="false" ht="12.75" hidden="false" customHeight="false" outlineLevel="0" collapsed="false">
      <c r="E1503" s="16"/>
      <c r="F1503" s="20"/>
      <c r="G1503" s="16"/>
      <c r="H1503" s="16"/>
      <c r="I1503" s="16"/>
      <c r="J1503" s="16"/>
    </row>
    <row r="1504" customFormat="false" ht="12.75" hidden="false" customHeight="false" outlineLevel="0" collapsed="false">
      <c r="E1504" s="16"/>
      <c r="F1504" s="20"/>
      <c r="G1504" s="16"/>
      <c r="H1504" s="16"/>
      <c r="I1504" s="16"/>
      <c r="J1504" s="16"/>
    </row>
    <row r="1505" customFormat="false" ht="12.75" hidden="false" customHeight="false" outlineLevel="0" collapsed="false">
      <c r="E1505" s="16"/>
      <c r="F1505" s="20"/>
      <c r="G1505" s="16"/>
      <c r="H1505" s="16"/>
      <c r="I1505" s="16"/>
      <c r="J1505" s="16"/>
    </row>
    <row r="1506" customFormat="false" ht="12.75" hidden="false" customHeight="false" outlineLevel="0" collapsed="false">
      <c r="E1506" s="16"/>
      <c r="F1506" s="20"/>
      <c r="G1506" s="16"/>
      <c r="H1506" s="16"/>
      <c r="I1506" s="16"/>
      <c r="J1506" s="16"/>
    </row>
    <row r="1507" customFormat="false" ht="12.75" hidden="false" customHeight="false" outlineLevel="0" collapsed="false">
      <c r="E1507" s="16"/>
      <c r="F1507" s="20"/>
      <c r="G1507" s="16"/>
      <c r="H1507" s="16"/>
      <c r="I1507" s="16"/>
      <c r="J1507" s="16"/>
    </row>
    <row r="1508" customFormat="false" ht="12.75" hidden="false" customHeight="false" outlineLevel="0" collapsed="false">
      <c r="E1508" s="16"/>
      <c r="F1508" s="20"/>
      <c r="G1508" s="16"/>
      <c r="H1508" s="16"/>
      <c r="I1508" s="16"/>
      <c r="J1508" s="16"/>
    </row>
    <row r="1509" customFormat="false" ht="12.75" hidden="false" customHeight="false" outlineLevel="0" collapsed="false">
      <c r="E1509" s="16"/>
      <c r="F1509" s="20"/>
      <c r="G1509" s="16"/>
      <c r="H1509" s="16"/>
      <c r="I1509" s="16"/>
      <c r="J1509" s="16"/>
    </row>
    <row r="1510" customFormat="false" ht="12.75" hidden="false" customHeight="false" outlineLevel="0" collapsed="false">
      <c r="E1510" s="16"/>
      <c r="F1510" s="20"/>
      <c r="G1510" s="16"/>
      <c r="H1510" s="16"/>
      <c r="I1510" s="16"/>
      <c r="J1510" s="16"/>
    </row>
    <row r="1511" customFormat="false" ht="12.75" hidden="false" customHeight="false" outlineLevel="0" collapsed="false">
      <c r="E1511" s="16"/>
      <c r="F1511" s="20"/>
      <c r="G1511" s="16"/>
      <c r="H1511" s="16"/>
      <c r="I1511" s="16"/>
      <c r="J1511" s="16"/>
    </row>
    <row r="1512" customFormat="false" ht="12.75" hidden="false" customHeight="false" outlineLevel="0" collapsed="false">
      <c r="E1512" s="16"/>
      <c r="F1512" s="20"/>
      <c r="G1512" s="16"/>
      <c r="H1512" s="16"/>
      <c r="I1512" s="16"/>
      <c r="J1512" s="16"/>
    </row>
    <row r="1513" customFormat="false" ht="12.75" hidden="false" customHeight="false" outlineLevel="0" collapsed="false">
      <c r="E1513" s="16"/>
      <c r="F1513" s="20"/>
      <c r="G1513" s="16"/>
      <c r="H1513" s="16"/>
      <c r="I1513" s="16"/>
      <c r="J1513" s="16"/>
    </row>
    <row r="1514" customFormat="false" ht="12.75" hidden="false" customHeight="false" outlineLevel="0" collapsed="false">
      <c r="E1514" s="16"/>
      <c r="F1514" s="20"/>
      <c r="G1514" s="16"/>
      <c r="H1514" s="16"/>
      <c r="I1514" s="16"/>
      <c r="J1514" s="16"/>
    </row>
    <row r="1515" customFormat="false" ht="12.75" hidden="false" customHeight="false" outlineLevel="0" collapsed="false">
      <c r="E1515" s="16"/>
      <c r="F1515" s="20"/>
      <c r="G1515" s="16"/>
      <c r="H1515" s="16"/>
      <c r="I1515" s="16"/>
      <c r="J1515" s="16"/>
    </row>
    <row r="1516" customFormat="false" ht="12.75" hidden="false" customHeight="false" outlineLevel="0" collapsed="false">
      <c r="E1516" s="16"/>
      <c r="F1516" s="20"/>
      <c r="G1516" s="16"/>
      <c r="H1516" s="16"/>
      <c r="I1516" s="16"/>
      <c r="J1516" s="16"/>
    </row>
    <row r="1517" customFormat="false" ht="12.75" hidden="false" customHeight="false" outlineLevel="0" collapsed="false">
      <c r="E1517" s="16"/>
      <c r="F1517" s="20"/>
      <c r="G1517" s="16"/>
      <c r="H1517" s="16"/>
      <c r="I1517" s="16"/>
      <c r="J1517" s="16"/>
    </row>
    <row r="1518" customFormat="false" ht="12.75" hidden="false" customHeight="false" outlineLevel="0" collapsed="false">
      <c r="E1518" s="16"/>
      <c r="F1518" s="20"/>
      <c r="G1518" s="16"/>
      <c r="H1518" s="16"/>
      <c r="I1518" s="16"/>
      <c r="J1518" s="16"/>
    </row>
    <row r="1519" customFormat="false" ht="12.75" hidden="false" customHeight="false" outlineLevel="0" collapsed="false">
      <c r="E1519" s="16"/>
      <c r="F1519" s="20"/>
      <c r="G1519" s="16"/>
      <c r="H1519" s="16"/>
      <c r="I1519" s="16"/>
      <c r="J1519" s="16"/>
    </row>
    <row r="1520" customFormat="false" ht="12.75" hidden="false" customHeight="false" outlineLevel="0" collapsed="false">
      <c r="E1520" s="16"/>
      <c r="F1520" s="20"/>
      <c r="G1520" s="16"/>
      <c r="H1520" s="16"/>
      <c r="I1520" s="16"/>
      <c r="J1520" s="16"/>
    </row>
    <row r="1521" customFormat="false" ht="12.75" hidden="false" customHeight="false" outlineLevel="0" collapsed="false">
      <c r="E1521" s="16"/>
      <c r="F1521" s="20"/>
      <c r="G1521" s="16"/>
      <c r="H1521" s="16"/>
      <c r="I1521" s="16"/>
      <c r="J1521" s="16"/>
    </row>
    <row r="1522" customFormat="false" ht="12.75" hidden="false" customHeight="false" outlineLevel="0" collapsed="false">
      <c r="E1522" s="16"/>
      <c r="F1522" s="20"/>
      <c r="G1522" s="16"/>
      <c r="H1522" s="16"/>
      <c r="I1522" s="16"/>
      <c r="J1522" s="16"/>
    </row>
    <row r="1523" customFormat="false" ht="12.75" hidden="false" customHeight="false" outlineLevel="0" collapsed="false">
      <c r="E1523" s="16"/>
      <c r="F1523" s="20"/>
      <c r="G1523" s="16"/>
      <c r="H1523" s="16"/>
      <c r="I1523" s="16"/>
      <c r="J1523" s="16"/>
    </row>
    <row r="1524" customFormat="false" ht="12.75" hidden="false" customHeight="false" outlineLevel="0" collapsed="false">
      <c r="E1524" s="16"/>
      <c r="F1524" s="20"/>
      <c r="G1524" s="16"/>
      <c r="H1524" s="16"/>
      <c r="I1524" s="16"/>
      <c r="J1524" s="16"/>
    </row>
    <row r="1525" customFormat="false" ht="12.75" hidden="false" customHeight="false" outlineLevel="0" collapsed="false">
      <c r="E1525" s="16"/>
      <c r="F1525" s="20"/>
      <c r="G1525" s="16"/>
      <c r="H1525" s="16"/>
      <c r="I1525" s="16"/>
      <c r="J1525" s="16"/>
    </row>
    <row r="1526" customFormat="false" ht="12.75" hidden="false" customHeight="false" outlineLevel="0" collapsed="false">
      <c r="E1526" s="16"/>
      <c r="F1526" s="20"/>
      <c r="G1526" s="16"/>
      <c r="H1526" s="16"/>
      <c r="I1526" s="16"/>
      <c r="J1526" s="16"/>
    </row>
    <row r="1527" customFormat="false" ht="12.75" hidden="false" customHeight="false" outlineLevel="0" collapsed="false">
      <c r="E1527" s="16"/>
      <c r="F1527" s="20"/>
      <c r="G1527" s="16"/>
      <c r="H1527" s="16"/>
      <c r="I1527" s="16"/>
      <c r="J1527" s="16"/>
    </row>
    <row r="1528" customFormat="false" ht="12.75" hidden="false" customHeight="false" outlineLevel="0" collapsed="false">
      <c r="E1528" s="16"/>
      <c r="F1528" s="20"/>
      <c r="G1528" s="16"/>
      <c r="H1528" s="16"/>
      <c r="I1528" s="16"/>
      <c r="J1528" s="16"/>
    </row>
    <row r="1529" customFormat="false" ht="12.75" hidden="false" customHeight="false" outlineLevel="0" collapsed="false">
      <c r="E1529" s="16"/>
      <c r="F1529" s="20"/>
      <c r="G1529" s="16"/>
      <c r="H1529" s="16"/>
      <c r="I1529" s="16"/>
      <c r="J1529" s="16"/>
    </row>
    <row r="1530" customFormat="false" ht="12.75" hidden="false" customHeight="false" outlineLevel="0" collapsed="false">
      <c r="E1530" s="16"/>
      <c r="F1530" s="20"/>
      <c r="G1530" s="16"/>
      <c r="H1530" s="16"/>
      <c r="I1530" s="16"/>
      <c r="J1530" s="16"/>
    </row>
    <row r="1531" customFormat="false" ht="12.75" hidden="false" customHeight="false" outlineLevel="0" collapsed="false">
      <c r="E1531" s="16"/>
      <c r="F1531" s="20"/>
      <c r="G1531" s="16"/>
      <c r="H1531" s="16"/>
      <c r="I1531" s="16"/>
      <c r="J1531" s="16"/>
    </row>
    <row r="1532" customFormat="false" ht="12.75" hidden="false" customHeight="false" outlineLevel="0" collapsed="false">
      <c r="E1532" s="16"/>
      <c r="F1532" s="20"/>
      <c r="G1532" s="16"/>
      <c r="H1532" s="16"/>
      <c r="I1532" s="16"/>
      <c r="J1532" s="16"/>
    </row>
    <row r="1533" customFormat="false" ht="12.75" hidden="false" customHeight="false" outlineLevel="0" collapsed="false">
      <c r="E1533" s="16"/>
      <c r="F1533" s="20"/>
      <c r="G1533" s="16"/>
      <c r="H1533" s="16"/>
      <c r="I1533" s="16"/>
      <c r="J1533" s="16"/>
    </row>
    <row r="1534" customFormat="false" ht="12.75" hidden="false" customHeight="false" outlineLevel="0" collapsed="false">
      <c r="E1534" s="16"/>
      <c r="F1534" s="20"/>
      <c r="G1534" s="16"/>
      <c r="H1534" s="16"/>
      <c r="I1534" s="16"/>
      <c r="J1534" s="16"/>
    </row>
    <row r="1535" customFormat="false" ht="12.75" hidden="false" customHeight="false" outlineLevel="0" collapsed="false">
      <c r="E1535" s="16"/>
      <c r="F1535" s="20"/>
      <c r="G1535" s="16"/>
      <c r="H1535" s="16"/>
      <c r="I1535" s="16"/>
      <c r="J1535" s="16"/>
    </row>
    <row r="1536" customFormat="false" ht="12.75" hidden="false" customHeight="false" outlineLevel="0" collapsed="false">
      <c r="E1536" s="16"/>
      <c r="F1536" s="20"/>
      <c r="G1536" s="16"/>
      <c r="H1536" s="16"/>
      <c r="I1536" s="16"/>
      <c r="J1536" s="16"/>
    </row>
    <row r="1537" customFormat="false" ht="12.75" hidden="false" customHeight="false" outlineLevel="0" collapsed="false">
      <c r="E1537" s="16"/>
      <c r="F1537" s="20"/>
      <c r="G1537" s="16"/>
      <c r="H1537" s="16"/>
      <c r="I1537" s="16"/>
      <c r="J1537" s="16"/>
    </row>
    <row r="1538" customFormat="false" ht="12.75" hidden="false" customHeight="false" outlineLevel="0" collapsed="false">
      <c r="E1538" s="16"/>
      <c r="F1538" s="20"/>
      <c r="G1538" s="16"/>
      <c r="H1538" s="16"/>
      <c r="I1538" s="16"/>
      <c r="J1538" s="16"/>
    </row>
    <row r="1539" customFormat="false" ht="12.75" hidden="false" customHeight="false" outlineLevel="0" collapsed="false">
      <c r="E1539" s="16"/>
      <c r="F1539" s="20"/>
      <c r="G1539" s="16"/>
      <c r="H1539" s="16"/>
      <c r="I1539" s="16"/>
      <c r="J1539" s="16"/>
    </row>
    <row r="1540" customFormat="false" ht="12.75" hidden="false" customHeight="false" outlineLevel="0" collapsed="false">
      <c r="E1540" s="16"/>
      <c r="F1540" s="20"/>
      <c r="G1540" s="16"/>
      <c r="H1540" s="16"/>
      <c r="I1540" s="16"/>
      <c r="J1540" s="16"/>
    </row>
    <row r="1541" customFormat="false" ht="12.75" hidden="false" customHeight="false" outlineLevel="0" collapsed="false">
      <c r="E1541" s="16"/>
      <c r="F1541" s="20"/>
      <c r="G1541" s="16"/>
      <c r="H1541" s="16"/>
      <c r="I1541" s="16"/>
      <c r="J1541" s="16"/>
    </row>
    <row r="1542" customFormat="false" ht="12.75" hidden="false" customHeight="false" outlineLevel="0" collapsed="false">
      <c r="E1542" s="16"/>
      <c r="F1542" s="20"/>
      <c r="G1542" s="16"/>
      <c r="H1542" s="16"/>
      <c r="I1542" s="16"/>
      <c r="J1542" s="16"/>
    </row>
    <row r="1543" customFormat="false" ht="12.75" hidden="false" customHeight="false" outlineLevel="0" collapsed="false">
      <c r="E1543" s="16"/>
      <c r="F1543" s="20"/>
      <c r="G1543" s="16"/>
      <c r="H1543" s="16"/>
      <c r="I1543" s="16"/>
      <c r="J1543" s="16"/>
    </row>
    <row r="1544" customFormat="false" ht="12.75" hidden="false" customHeight="false" outlineLevel="0" collapsed="false">
      <c r="E1544" s="16"/>
      <c r="F1544" s="20"/>
      <c r="G1544" s="16"/>
      <c r="H1544" s="16"/>
      <c r="I1544" s="16"/>
      <c r="J1544" s="16"/>
    </row>
    <row r="1545" customFormat="false" ht="12.75" hidden="false" customHeight="false" outlineLevel="0" collapsed="false">
      <c r="E1545" s="16"/>
      <c r="F1545" s="20"/>
      <c r="G1545" s="16"/>
      <c r="H1545" s="16"/>
      <c r="I1545" s="16"/>
      <c r="J1545" s="16"/>
    </row>
    <row r="1546" customFormat="false" ht="12.75" hidden="false" customHeight="false" outlineLevel="0" collapsed="false">
      <c r="E1546" s="16"/>
      <c r="F1546" s="20"/>
      <c r="G1546" s="16"/>
      <c r="H1546" s="16"/>
      <c r="I1546" s="16"/>
      <c r="J1546" s="16"/>
    </row>
    <row r="1547" customFormat="false" ht="12.75" hidden="false" customHeight="false" outlineLevel="0" collapsed="false">
      <c r="E1547" s="16"/>
      <c r="F1547" s="20"/>
      <c r="G1547" s="16"/>
      <c r="H1547" s="16"/>
      <c r="I1547" s="16"/>
      <c r="J1547" s="16"/>
    </row>
    <row r="1548" customFormat="false" ht="12.75" hidden="false" customHeight="false" outlineLevel="0" collapsed="false">
      <c r="E1548" s="16"/>
      <c r="F1548" s="20"/>
      <c r="G1548" s="16"/>
      <c r="H1548" s="16"/>
      <c r="I1548" s="16"/>
      <c r="J1548" s="16"/>
    </row>
    <row r="1549" customFormat="false" ht="12.75" hidden="false" customHeight="false" outlineLevel="0" collapsed="false">
      <c r="E1549" s="16"/>
      <c r="F1549" s="20"/>
      <c r="G1549" s="16"/>
      <c r="H1549" s="16"/>
      <c r="I1549" s="16"/>
      <c r="J1549" s="16"/>
    </row>
    <row r="1550" customFormat="false" ht="12.75" hidden="false" customHeight="false" outlineLevel="0" collapsed="false">
      <c r="E1550" s="16"/>
      <c r="F1550" s="20"/>
      <c r="G1550" s="16"/>
      <c r="H1550" s="16"/>
      <c r="I1550" s="16"/>
      <c r="J1550" s="16"/>
    </row>
    <row r="1551" customFormat="false" ht="12.75" hidden="false" customHeight="false" outlineLevel="0" collapsed="false">
      <c r="E1551" s="16"/>
      <c r="F1551" s="20"/>
      <c r="G1551" s="16"/>
      <c r="H1551" s="16"/>
      <c r="I1551" s="16"/>
      <c r="J1551" s="16"/>
    </row>
    <row r="1552" customFormat="false" ht="12.75" hidden="false" customHeight="false" outlineLevel="0" collapsed="false">
      <c r="E1552" s="16"/>
      <c r="F1552" s="20"/>
      <c r="G1552" s="16"/>
      <c r="H1552" s="16"/>
      <c r="I1552" s="16"/>
      <c r="J1552" s="16"/>
    </row>
    <row r="1553" customFormat="false" ht="12.75" hidden="false" customHeight="false" outlineLevel="0" collapsed="false">
      <c r="E1553" s="16"/>
      <c r="F1553" s="20"/>
      <c r="G1553" s="16"/>
      <c r="H1553" s="16"/>
      <c r="I1553" s="16"/>
      <c r="J1553" s="16"/>
    </row>
    <row r="1554" customFormat="false" ht="12.75" hidden="false" customHeight="false" outlineLevel="0" collapsed="false">
      <c r="E1554" s="16"/>
      <c r="F1554" s="20"/>
      <c r="G1554" s="16"/>
      <c r="H1554" s="16"/>
      <c r="I1554" s="16"/>
      <c r="J1554" s="16"/>
    </row>
    <row r="1555" customFormat="false" ht="12.75" hidden="false" customHeight="false" outlineLevel="0" collapsed="false">
      <c r="E1555" s="16"/>
      <c r="F1555" s="20"/>
      <c r="G1555" s="16"/>
      <c r="H1555" s="16"/>
      <c r="I1555" s="16"/>
      <c r="J1555" s="16"/>
    </row>
    <row r="1556" customFormat="false" ht="12.75" hidden="false" customHeight="false" outlineLevel="0" collapsed="false">
      <c r="E1556" s="16"/>
      <c r="F1556" s="20"/>
      <c r="G1556" s="16"/>
      <c r="H1556" s="16"/>
      <c r="I1556" s="16"/>
      <c r="J1556" s="16"/>
    </row>
    <row r="1557" customFormat="false" ht="12.75" hidden="false" customHeight="false" outlineLevel="0" collapsed="false">
      <c r="E1557" s="16"/>
      <c r="F1557" s="20"/>
      <c r="G1557" s="16"/>
      <c r="H1557" s="16"/>
      <c r="I1557" s="16"/>
      <c r="J1557" s="16"/>
    </row>
    <row r="1558" customFormat="false" ht="12.75" hidden="false" customHeight="false" outlineLevel="0" collapsed="false">
      <c r="E1558" s="16"/>
      <c r="F1558" s="20"/>
      <c r="G1558" s="16"/>
      <c r="H1558" s="16"/>
      <c r="I1558" s="16"/>
      <c r="J1558" s="16"/>
    </row>
    <row r="1559" customFormat="false" ht="12.75" hidden="false" customHeight="false" outlineLevel="0" collapsed="false">
      <c r="E1559" s="16"/>
      <c r="F1559" s="20"/>
      <c r="G1559" s="16"/>
      <c r="H1559" s="16"/>
      <c r="I1559" s="16"/>
      <c r="J1559" s="16"/>
    </row>
    <row r="1560" customFormat="false" ht="12.75" hidden="false" customHeight="false" outlineLevel="0" collapsed="false">
      <c r="E1560" s="16"/>
      <c r="F1560" s="20"/>
      <c r="G1560" s="16"/>
      <c r="H1560" s="16"/>
      <c r="I1560" s="16"/>
      <c r="J1560" s="16"/>
    </row>
    <row r="1561" customFormat="false" ht="12.75" hidden="false" customHeight="false" outlineLevel="0" collapsed="false">
      <c r="E1561" s="16"/>
      <c r="F1561" s="20"/>
      <c r="G1561" s="16"/>
      <c r="H1561" s="16"/>
      <c r="I1561" s="16"/>
      <c r="J1561" s="16"/>
    </row>
    <row r="1562" customFormat="false" ht="12.75" hidden="false" customHeight="false" outlineLevel="0" collapsed="false">
      <c r="E1562" s="16"/>
      <c r="F1562" s="20"/>
      <c r="G1562" s="16"/>
      <c r="H1562" s="16"/>
      <c r="I1562" s="16"/>
      <c r="J1562" s="16"/>
    </row>
    <row r="1563" customFormat="false" ht="12.75" hidden="false" customHeight="false" outlineLevel="0" collapsed="false">
      <c r="E1563" s="16"/>
      <c r="F1563" s="20"/>
      <c r="G1563" s="16"/>
      <c r="H1563" s="16"/>
      <c r="I1563" s="16"/>
      <c r="J1563" s="16"/>
    </row>
    <row r="1564" customFormat="false" ht="12.75" hidden="false" customHeight="false" outlineLevel="0" collapsed="false">
      <c r="E1564" s="16"/>
      <c r="F1564" s="20"/>
      <c r="G1564" s="16"/>
      <c r="H1564" s="16"/>
      <c r="I1564" s="16"/>
      <c r="J1564" s="16"/>
    </row>
    <row r="1565" customFormat="false" ht="12.75" hidden="false" customHeight="false" outlineLevel="0" collapsed="false">
      <c r="E1565" s="16"/>
      <c r="F1565" s="20"/>
      <c r="G1565" s="16"/>
      <c r="H1565" s="16"/>
      <c r="I1565" s="16"/>
      <c r="J1565" s="16"/>
    </row>
    <row r="1566" customFormat="false" ht="12.75" hidden="false" customHeight="false" outlineLevel="0" collapsed="false">
      <c r="E1566" s="16"/>
      <c r="F1566" s="20"/>
      <c r="G1566" s="16"/>
      <c r="H1566" s="16"/>
      <c r="I1566" s="16"/>
      <c r="J1566" s="16"/>
    </row>
    <row r="1567" customFormat="false" ht="12.75" hidden="false" customHeight="false" outlineLevel="0" collapsed="false">
      <c r="E1567" s="16"/>
      <c r="F1567" s="20"/>
      <c r="G1567" s="16"/>
      <c r="H1567" s="16"/>
      <c r="I1567" s="16"/>
      <c r="J1567" s="16"/>
    </row>
    <row r="1568" customFormat="false" ht="12.75" hidden="false" customHeight="false" outlineLevel="0" collapsed="false">
      <c r="E1568" s="16"/>
      <c r="F1568" s="20"/>
      <c r="G1568" s="16"/>
      <c r="H1568" s="16"/>
      <c r="I1568" s="16"/>
      <c r="J1568" s="16"/>
    </row>
    <row r="1569" customFormat="false" ht="12.75" hidden="false" customHeight="false" outlineLevel="0" collapsed="false">
      <c r="E1569" s="16"/>
      <c r="F1569" s="20"/>
      <c r="G1569" s="16"/>
      <c r="H1569" s="16"/>
      <c r="I1569" s="16"/>
      <c r="J1569" s="16"/>
    </row>
    <row r="1570" customFormat="false" ht="12.75" hidden="false" customHeight="false" outlineLevel="0" collapsed="false">
      <c r="E1570" s="16"/>
      <c r="F1570" s="20"/>
      <c r="G1570" s="16"/>
      <c r="H1570" s="16"/>
      <c r="I1570" s="16"/>
      <c r="J1570" s="16"/>
    </row>
    <row r="1571" customFormat="false" ht="12.75" hidden="false" customHeight="false" outlineLevel="0" collapsed="false">
      <c r="E1571" s="16"/>
      <c r="F1571" s="20"/>
      <c r="G1571" s="16"/>
      <c r="H1571" s="16"/>
      <c r="I1571" s="16"/>
      <c r="J1571" s="16"/>
    </row>
    <row r="1572" customFormat="false" ht="12.75" hidden="false" customHeight="false" outlineLevel="0" collapsed="false">
      <c r="E1572" s="16"/>
      <c r="F1572" s="20"/>
      <c r="G1572" s="16"/>
      <c r="H1572" s="16"/>
      <c r="I1572" s="16"/>
      <c r="J1572" s="16"/>
    </row>
    <row r="1573" customFormat="false" ht="12.75" hidden="false" customHeight="false" outlineLevel="0" collapsed="false">
      <c r="E1573" s="16"/>
      <c r="F1573" s="20"/>
      <c r="G1573" s="16"/>
      <c r="H1573" s="16"/>
      <c r="I1573" s="16"/>
      <c r="J1573" s="16"/>
    </row>
    <row r="1574" customFormat="false" ht="12.75" hidden="false" customHeight="false" outlineLevel="0" collapsed="false">
      <c r="E1574" s="16"/>
      <c r="F1574" s="20"/>
      <c r="G1574" s="16"/>
      <c r="H1574" s="16"/>
      <c r="I1574" s="16"/>
      <c r="J1574" s="16"/>
    </row>
    <row r="1575" customFormat="false" ht="12.75" hidden="false" customHeight="false" outlineLevel="0" collapsed="false">
      <c r="E1575" s="16"/>
      <c r="F1575" s="20"/>
      <c r="G1575" s="16"/>
      <c r="H1575" s="16"/>
      <c r="I1575" s="16"/>
      <c r="J1575" s="16"/>
    </row>
    <row r="1576" customFormat="false" ht="12.75" hidden="false" customHeight="false" outlineLevel="0" collapsed="false">
      <c r="E1576" s="16"/>
      <c r="F1576" s="20"/>
      <c r="G1576" s="16"/>
      <c r="H1576" s="16"/>
      <c r="I1576" s="16"/>
      <c r="J1576" s="16"/>
    </row>
    <row r="1577" customFormat="false" ht="12.75" hidden="false" customHeight="false" outlineLevel="0" collapsed="false">
      <c r="E1577" s="16"/>
      <c r="F1577" s="20"/>
      <c r="G1577" s="16"/>
      <c r="H1577" s="16"/>
      <c r="I1577" s="16"/>
      <c r="J1577" s="16"/>
    </row>
    <row r="1578" customFormat="false" ht="12.75" hidden="false" customHeight="false" outlineLevel="0" collapsed="false">
      <c r="E1578" s="16"/>
      <c r="F1578" s="20"/>
      <c r="G1578" s="16"/>
      <c r="H1578" s="16"/>
      <c r="I1578" s="16"/>
      <c r="J1578" s="16"/>
    </row>
    <row r="1579" customFormat="false" ht="12.75" hidden="false" customHeight="false" outlineLevel="0" collapsed="false">
      <c r="E1579" s="16"/>
      <c r="F1579" s="20"/>
      <c r="G1579" s="16"/>
      <c r="H1579" s="16"/>
      <c r="I1579" s="16"/>
      <c r="J1579" s="16"/>
    </row>
    <row r="1580" customFormat="false" ht="12.75" hidden="false" customHeight="false" outlineLevel="0" collapsed="false">
      <c r="E1580" s="16"/>
      <c r="F1580" s="20"/>
      <c r="G1580" s="16"/>
      <c r="H1580" s="16"/>
      <c r="I1580" s="16"/>
      <c r="J1580" s="16"/>
    </row>
    <row r="1581" customFormat="false" ht="12.75" hidden="false" customHeight="false" outlineLevel="0" collapsed="false">
      <c r="E1581" s="16"/>
      <c r="F1581" s="20"/>
      <c r="G1581" s="16"/>
      <c r="H1581" s="16"/>
      <c r="I1581" s="16"/>
      <c r="J1581" s="16"/>
    </row>
    <row r="1582" customFormat="false" ht="12.75" hidden="false" customHeight="false" outlineLevel="0" collapsed="false">
      <c r="E1582" s="16"/>
      <c r="F1582" s="20"/>
      <c r="G1582" s="16"/>
      <c r="H1582" s="16"/>
      <c r="I1582" s="16"/>
      <c r="J1582" s="16"/>
    </row>
    <row r="1583" customFormat="false" ht="12.75" hidden="false" customHeight="false" outlineLevel="0" collapsed="false">
      <c r="E1583" s="16"/>
      <c r="F1583" s="20"/>
      <c r="G1583" s="16"/>
      <c r="H1583" s="16"/>
      <c r="I1583" s="16"/>
      <c r="J1583" s="16"/>
    </row>
    <row r="1584" customFormat="false" ht="12.75" hidden="false" customHeight="false" outlineLevel="0" collapsed="false">
      <c r="E1584" s="16"/>
      <c r="F1584" s="20"/>
      <c r="G1584" s="16"/>
      <c r="H1584" s="16"/>
      <c r="I1584" s="16"/>
      <c r="J1584" s="16"/>
    </row>
    <row r="1585" customFormat="false" ht="12.75" hidden="false" customHeight="false" outlineLevel="0" collapsed="false">
      <c r="E1585" s="16"/>
      <c r="F1585" s="20"/>
      <c r="G1585" s="16"/>
      <c r="H1585" s="16"/>
      <c r="I1585" s="16"/>
      <c r="J1585" s="16"/>
    </row>
    <row r="1586" customFormat="false" ht="12.75" hidden="false" customHeight="false" outlineLevel="0" collapsed="false">
      <c r="E1586" s="16"/>
      <c r="F1586" s="20"/>
      <c r="G1586" s="16"/>
      <c r="H1586" s="16"/>
      <c r="I1586" s="16"/>
      <c r="J1586" s="16"/>
    </row>
    <row r="1587" customFormat="false" ht="12.75" hidden="false" customHeight="false" outlineLevel="0" collapsed="false">
      <c r="E1587" s="16"/>
      <c r="F1587" s="20"/>
      <c r="G1587" s="16"/>
      <c r="H1587" s="16"/>
      <c r="I1587" s="16"/>
      <c r="J1587" s="16"/>
    </row>
    <row r="1588" customFormat="false" ht="12.75" hidden="false" customHeight="false" outlineLevel="0" collapsed="false">
      <c r="E1588" s="16"/>
      <c r="F1588" s="20"/>
      <c r="G1588" s="16"/>
      <c r="H1588" s="16"/>
      <c r="I1588" s="16"/>
      <c r="J1588" s="16"/>
    </row>
    <row r="1589" customFormat="false" ht="12.75" hidden="false" customHeight="false" outlineLevel="0" collapsed="false">
      <c r="E1589" s="16"/>
      <c r="F1589" s="20"/>
      <c r="G1589" s="16"/>
      <c r="H1589" s="16"/>
      <c r="I1589" s="16"/>
      <c r="J1589" s="16"/>
    </row>
    <row r="1590" customFormat="false" ht="12.75" hidden="false" customHeight="false" outlineLevel="0" collapsed="false">
      <c r="E1590" s="16"/>
      <c r="F1590" s="20"/>
      <c r="G1590" s="16"/>
      <c r="H1590" s="16"/>
      <c r="I1590" s="16"/>
      <c r="J1590" s="16"/>
    </row>
    <row r="1591" customFormat="false" ht="12.75" hidden="false" customHeight="false" outlineLevel="0" collapsed="false">
      <c r="E1591" s="16"/>
      <c r="F1591" s="20"/>
      <c r="G1591" s="16"/>
      <c r="H1591" s="16"/>
      <c r="I1591" s="16"/>
      <c r="J1591" s="16"/>
    </row>
    <row r="1592" customFormat="false" ht="12.75" hidden="false" customHeight="false" outlineLevel="0" collapsed="false">
      <c r="E1592" s="16"/>
      <c r="F1592" s="20"/>
      <c r="G1592" s="16"/>
      <c r="H1592" s="16"/>
      <c r="I1592" s="16"/>
      <c r="J1592" s="16"/>
    </row>
    <row r="1593" customFormat="false" ht="12.75" hidden="false" customHeight="false" outlineLevel="0" collapsed="false">
      <c r="E1593" s="16"/>
      <c r="F1593" s="20"/>
      <c r="G1593" s="16"/>
      <c r="H1593" s="16"/>
      <c r="I1593" s="16"/>
      <c r="J1593" s="16"/>
    </row>
    <row r="1594" customFormat="false" ht="12.75" hidden="false" customHeight="false" outlineLevel="0" collapsed="false">
      <c r="E1594" s="16"/>
      <c r="F1594" s="20"/>
      <c r="G1594" s="16"/>
      <c r="H1594" s="16"/>
      <c r="I1594" s="16"/>
      <c r="J1594" s="16"/>
    </row>
    <row r="1595" customFormat="false" ht="12.75" hidden="false" customHeight="false" outlineLevel="0" collapsed="false">
      <c r="E1595" s="16"/>
      <c r="F1595" s="20"/>
      <c r="G1595" s="16"/>
      <c r="H1595" s="16"/>
      <c r="I1595" s="16"/>
      <c r="J1595" s="16"/>
    </row>
    <row r="1596" customFormat="false" ht="12.75" hidden="false" customHeight="false" outlineLevel="0" collapsed="false">
      <c r="E1596" s="16"/>
      <c r="F1596" s="20"/>
      <c r="G1596" s="16"/>
      <c r="H1596" s="16"/>
      <c r="I1596" s="16"/>
      <c r="J1596" s="16"/>
    </row>
    <row r="1597" customFormat="false" ht="12.75" hidden="false" customHeight="false" outlineLevel="0" collapsed="false">
      <c r="E1597" s="16"/>
      <c r="F1597" s="20"/>
      <c r="G1597" s="16"/>
      <c r="H1597" s="16"/>
      <c r="I1597" s="16"/>
      <c r="J1597" s="16"/>
    </row>
    <row r="1598" customFormat="false" ht="12.75" hidden="false" customHeight="false" outlineLevel="0" collapsed="false">
      <c r="E1598" s="16"/>
      <c r="F1598" s="20"/>
      <c r="G1598" s="16"/>
      <c r="H1598" s="16"/>
      <c r="I1598" s="16"/>
      <c r="J1598" s="16"/>
    </row>
    <row r="1599" customFormat="false" ht="12.75" hidden="false" customHeight="false" outlineLevel="0" collapsed="false">
      <c r="E1599" s="16"/>
      <c r="F1599" s="20"/>
      <c r="G1599" s="16"/>
      <c r="H1599" s="16"/>
      <c r="I1599" s="16"/>
      <c r="J1599" s="16"/>
    </row>
    <row r="1600" customFormat="false" ht="12.75" hidden="false" customHeight="false" outlineLevel="0" collapsed="false">
      <c r="E1600" s="16"/>
      <c r="F1600" s="20"/>
      <c r="G1600" s="16"/>
      <c r="H1600" s="16"/>
      <c r="I1600" s="16"/>
      <c r="J1600" s="16"/>
    </row>
    <row r="1601" customFormat="false" ht="12.75" hidden="false" customHeight="false" outlineLevel="0" collapsed="false">
      <c r="E1601" s="16"/>
      <c r="F1601" s="20"/>
      <c r="G1601" s="16"/>
      <c r="H1601" s="16"/>
      <c r="I1601" s="16"/>
      <c r="J1601" s="16"/>
    </row>
    <row r="1602" customFormat="false" ht="12.75" hidden="false" customHeight="false" outlineLevel="0" collapsed="false">
      <c r="E1602" s="16"/>
      <c r="F1602" s="20"/>
      <c r="G1602" s="16"/>
      <c r="H1602" s="16"/>
      <c r="I1602" s="16"/>
      <c r="J1602" s="16"/>
    </row>
    <row r="1603" customFormat="false" ht="12.75" hidden="false" customHeight="false" outlineLevel="0" collapsed="false">
      <c r="E1603" s="16"/>
      <c r="F1603" s="20"/>
      <c r="G1603" s="16"/>
      <c r="H1603" s="16"/>
      <c r="I1603" s="16"/>
      <c r="J1603" s="16"/>
    </row>
    <row r="1604" customFormat="false" ht="12.75" hidden="false" customHeight="false" outlineLevel="0" collapsed="false">
      <c r="E1604" s="16"/>
      <c r="F1604" s="20"/>
      <c r="G1604" s="16"/>
      <c r="H1604" s="16"/>
      <c r="I1604" s="16"/>
      <c r="J1604" s="16"/>
    </row>
    <row r="1605" customFormat="false" ht="12.75" hidden="false" customHeight="false" outlineLevel="0" collapsed="false">
      <c r="E1605" s="16"/>
      <c r="F1605" s="20"/>
      <c r="G1605" s="16"/>
      <c r="H1605" s="16"/>
      <c r="I1605" s="16"/>
      <c r="J1605" s="16"/>
    </row>
    <row r="1606" customFormat="false" ht="12.75" hidden="false" customHeight="false" outlineLevel="0" collapsed="false">
      <c r="E1606" s="16"/>
      <c r="F1606" s="20"/>
      <c r="G1606" s="16"/>
      <c r="H1606" s="16"/>
      <c r="I1606" s="16"/>
      <c r="J1606" s="16"/>
    </row>
    <row r="1607" customFormat="false" ht="12.75" hidden="false" customHeight="false" outlineLevel="0" collapsed="false">
      <c r="E1607" s="16"/>
      <c r="F1607" s="20"/>
      <c r="G1607" s="16"/>
      <c r="H1607" s="16"/>
      <c r="I1607" s="16"/>
      <c r="J1607" s="16"/>
    </row>
    <row r="1608" customFormat="false" ht="12.75" hidden="false" customHeight="false" outlineLevel="0" collapsed="false">
      <c r="E1608" s="16"/>
      <c r="F1608" s="20"/>
      <c r="G1608" s="16"/>
      <c r="H1608" s="16"/>
      <c r="I1608" s="16"/>
      <c r="J1608" s="16"/>
    </row>
    <row r="1609" customFormat="false" ht="12.75" hidden="false" customHeight="false" outlineLevel="0" collapsed="false">
      <c r="E1609" s="16"/>
      <c r="F1609" s="20"/>
      <c r="G1609" s="16"/>
      <c r="H1609" s="16"/>
      <c r="I1609" s="16"/>
      <c r="J1609" s="16"/>
    </row>
    <row r="1610" customFormat="false" ht="12.75" hidden="false" customHeight="false" outlineLevel="0" collapsed="false">
      <c r="E1610" s="16"/>
      <c r="F1610" s="20"/>
      <c r="G1610" s="16"/>
      <c r="H1610" s="16"/>
      <c r="I1610" s="16"/>
      <c r="J1610" s="16"/>
    </row>
    <row r="1611" customFormat="false" ht="12.75" hidden="false" customHeight="false" outlineLevel="0" collapsed="false">
      <c r="E1611" s="16"/>
      <c r="F1611" s="20"/>
      <c r="G1611" s="16"/>
      <c r="H1611" s="16"/>
      <c r="I1611" s="16"/>
      <c r="J1611" s="16"/>
    </row>
    <row r="1612" customFormat="false" ht="12.75" hidden="false" customHeight="false" outlineLevel="0" collapsed="false">
      <c r="E1612" s="16"/>
      <c r="F1612" s="20"/>
      <c r="G1612" s="16"/>
      <c r="H1612" s="16"/>
      <c r="I1612" s="16"/>
      <c r="J1612" s="16"/>
    </row>
    <row r="1613" customFormat="false" ht="12.75" hidden="false" customHeight="false" outlineLevel="0" collapsed="false">
      <c r="E1613" s="16"/>
      <c r="F1613" s="20"/>
      <c r="G1613" s="16"/>
      <c r="H1613" s="16"/>
      <c r="I1613" s="16"/>
      <c r="J1613" s="16"/>
    </row>
    <row r="1614" customFormat="false" ht="12.75" hidden="false" customHeight="false" outlineLevel="0" collapsed="false">
      <c r="E1614" s="16"/>
      <c r="F1614" s="20"/>
      <c r="G1614" s="16"/>
      <c r="H1614" s="16"/>
      <c r="I1614" s="16"/>
      <c r="J1614" s="16"/>
    </row>
    <row r="1615" customFormat="false" ht="12.75" hidden="false" customHeight="false" outlineLevel="0" collapsed="false">
      <c r="E1615" s="16"/>
      <c r="F1615" s="20"/>
      <c r="G1615" s="16"/>
      <c r="H1615" s="16"/>
      <c r="I1615" s="16"/>
      <c r="J1615" s="16"/>
    </row>
    <row r="1616" customFormat="false" ht="12.75" hidden="false" customHeight="false" outlineLevel="0" collapsed="false">
      <c r="E1616" s="16"/>
      <c r="F1616" s="20"/>
      <c r="G1616" s="16"/>
      <c r="H1616" s="16"/>
      <c r="I1616" s="16"/>
      <c r="J1616" s="16"/>
    </row>
    <row r="1617" customFormat="false" ht="12.75" hidden="false" customHeight="false" outlineLevel="0" collapsed="false">
      <c r="E1617" s="16"/>
      <c r="F1617" s="20"/>
      <c r="G1617" s="16"/>
      <c r="H1617" s="16"/>
      <c r="I1617" s="16"/>
      <c r="J1617" s="16"/>
    </row>
    <row r="1618" customFormat="false" ht="12.75" hidden="false" customHeight="false" outlineLevel="0" collapsed="false">
      <c r="E1618" s="16"/>
      <c r="F1618" s="20"/>
      <c r="G1618" s="16"/>
      <c r="H1618" s="16"/>
      <c r="I1618" s="16"/>
      <c r="J1618" s="16"/>
    </row>
    <row r="1619" customFormat="false" ht="12.75" hidden="false" customHeight="false" outlineLevel="0" collapsed="false">
      <c r="E1619" s="16"/>
      <c r="F1619" s="20"/>
      <c r="G1619" s="16"/>
      <c r="H1619" s="16"/>
      <c r="I1619" s="16"/>
      <c r="J1619" s="16"/>
    </row>
    <row r="1620" customFormat="false" ht="12.75" hidden="false" customHeight="false" outlineLevel="0" collapsed="false">
      <c r="E1620" s="16"/>
      <c r="F1620" s="20"/>
      <c r="G1620" s="16"/>
      <c r="H1620" s="16"/>
      <c r="I1620" s="16"/>
      <c r="J1620" s="16"/>
    </row>
    <row r="1621" customFormat="false" ht="12.75" hidden="false" customHeight="false" outlineLevel="0" collapsed="false">
      <c r="E1621" s="16"/>
      <c r="F1621" s="20"/>
      <c r="G1621" s="16"/>
      <c r="H1621" s="16"/>
      <c r="I1621" s="16"/>
      <c r="J1621" s="16"/>
    </row>
    <row r="1622" customFormat="false" ht="12.75" hidden="false" customHeight="false" outlineLevel="0" collapsed="false">
      <c r="E1622" s="16"/>
      <c r="F1622" s="20"/>
      <c r="G1622" s="16"/>
      <c r="H1622" s="16"/>
      <c r="I1622" s="16"/>
      <c r="J1622" s="16"/>
    </row>
    <row r="1623" customFormat="false" ht="12.75" hidden="false" customHeight="false" outlineLevel="0" collapsed="false">
      <c r="E1623" s="16"/>
      <c r="F1623" s="20"/>
      <c r="G1623" s="16"/>
      <c r="H1623" s="16"/>
      <c r="I1623" s="16"/>
      <c r="J1623" s="16"/>
    </row>
    <row r="1624" customFormat="false" ht="12.75" hidden="false" customHeight="false" outlineLevel="0" collapsed="false">
      <c r="E1624" s="16"/>
      <c r="F1624" s="20"/>
      <c r="G1624" s="16"/>
      <c r="H1624" s="16"/>
      <c r="I1624" s="16"/>
      <c r="J1624" s="16"/>
    </row>
    <row r="1625" customFormat="false" ht="12.75" hidden="false" customHeight="false" outlineLevel="0" collapsed="false">
      <c r="E1625" s="16"/>
      <c r="F1625" s="20"/>
      <c r="G1625" s="16"/>
      <c r="H1625" s="16"/>
      <c r="I1625" s="16"/>
      <c r="J1625" s="16"/>
    </row>
    <row r="1626" customFormat="false" ht="12.75" hidden="false" customHeight="false" outlineLevel="0" collapsed="false">
      <c r="E1626" s="16"/>
      <c r="F1626" s="20"/>
      <c r="G1626" s="16"/>
      <c r="H1626" s="16"/>
      <c r="I1626" s="16"/>
      <c r="J1626" s="16"/>
    </row>
    <row r="1627" customFormat="false" ht="12.75" hidden="false" customHeight="false" outlineLevel="0" collapsed="false">
      <c r="E1627" s="16"/>
      <c r="F1627" s="20"/>
      <c r="G1627" s="16"/>
      <c r="H1627" s="16"/>
      <c r="I1627" s="16"/>
      <c r="J1627" s="16"/>
    </row>
    <row r="1628" customFormat="false" ht="12.75" hidden="false" customHeight="false" outlineLevel="0" collapsed="false">
      <c r="E1628" s="16"/>
      <c r="F1628" s="20"/>
      <c r="G1628" s="16"/>
      <c r="H1628" s="16"/>
      <c r="I1628" s="16"/>
      <c r="J1628" s="16"/>
    </row>
    <row r="1629" customFormat="false" ht="12.75" hidden="false" customHeight="false" outlineLevel="0" collapsed="false">
      <c r="E1629" s="16"/>
      <c r="F1629" s="20"/>
      <c r="G1629" s="16"/>
      <c r="H1629" s="16"/>
      <c r="I1629" s="16"/>
      <c r="J1629" s="16"/>
    </row>
    <row r="1630" customFormat="false" ht="12.75" hidden="false" customHeight="false" outlineLevel="0" collapsed="false">
      <c r="E1630" s="16"/>
      <c r="F1630" s="20"/>
      <c r="G1630" s="16"/>
      <c r="H1630" s="16"/>
      <c r="I1630" s="16"/>
      <c r="J1630" s="16"/>
    </row>
    <row r="1631" customFormat="false" ht="12.75" hidden="false" customHeight="false" outlineLevel="0" collapsed="false">
      <c r="E1631" s="16"/>
      <c r="F1631" s="20"/>
      <c r="G1631" s="16"/>
      <c r="H1631" s="16"/>
      <c r="I1631" s="16"/>
      <c r="J1631" s="16"/>
    </row>
    <row r="1632" customFormat="false" ht="12.75" hidden="false" customHeight="false" outlineLevel="0" collapsed="false">
      <c r="E1632" s="16"/>
      <c r="F1632" s="20"/>
      <c r="G1632" s="16"/>
      <c r="H1632" s="16"/>
      <c r="I1632" s="16"/>
      <c r="J1632" s="16"/>
    </row>
    <row r="1633" customFormat="false" ht="12.75" hidden="false" customHeight="false" outlineLevel="0" collapsed="false">
      <c r="E1633" s="16"/>
      <c r="F1633" s="20"/>
      <c r="G1633" s="16"/>
      <c r="H1633" s="16"/>
      <c r="I1633" s="16"/>
      <c r="J1633" s="16"/>
    </row>
    <row r="1634" customFormat="false" ht="12.75" hidden="false" customHeight="false" outlineLevel="0" collapsed="false">
      <c r="E1634" s="16"/>
      <c r="F1634" s="20"/>
      <c r="G1634" s="16"/>
      <c r="H1634" s="16"/>
      <c r="I1634" s="16"/>
      <c r="J1634" s="16"/>
    </row>
    <row r="1635" customFormat="false" ht="12.75" hidden="false" customHeight="false" outlineLevel="0" collapsed="false">
      <c r="E1635" s="16"/>
      <c r="F1635" s="20"/>
      <c r="G1635" s="16"/>
      <c r="H1635" s="16"/>
      <c r="I1635" s="16"/>
      <c r="J1635" s="16"/>
    </row>
    <row r="1636" customFormat="false" ht="12.75" hidden="false" customHeight="false" outlineLevel="0" collapsed="false">
      <c r="E1636" s="16"/>
      <c r="F1636" s="20"/>
      <c r="G1636" s="16"/>
      <c r="H1636" s="16"/>
      <c r="I1636" s="16"/>
      <c r="J1636" s="16"/>
    </row>
    <row r="1637" customFormat="false" ht="12.75" hidden="false" customHeight="false" outlineLevel="0" collapsed="false">
      <c r="E1637" s="16"/>
      <c r="F1637" s="20"/>
      <c r="G1637" s="16"/>
      <c r="H1637" s="16"/>
      <c r="I1637" s="16"/>
      <c r="J1637" s="16"/>
    </row>
    <row r="1638" customFormat="false" ht="12.75" hidden="false" customHeight="false" outlineLevel="0" collapsed="false">
      <c r="E1638" s="16"/>
      <c r="F1638" s="20"/>
      <c r="G1638" s="16"/>
      <c r="H1638" s="16"/>
      <c r="I1638" s="16"/>
      <c r="J1638" s="16"/>
    </row>
    <row r="1639" customFormat="false" ht="12.75" hidden="false" customHeight="false" outlineLevel="0" collapsed="false">
      <c r="E1639" s="16"/>
      <c r="F1639" s="20"/>
      <c r="G1639" s="16"/>
      <c r="H1639" s="16"/>
      <c r="I1639" s="16"/>
      <c r="J1639" s="16"/>
    </row>
    <row r="1640" customFormat="false" ht="12.75" hidden="false" customHeight="false" outlineLevel="0" collapsed="false">
      <c r="E1640" s="16"/>
      <c r="F1640" s="20"/>
      <c r="G1640" s="16"/>
      <c r="H1640" s="16"/>
      <c r="I1640" s="16"/>
      <c r="J1640" s="16"/>
    </row>
    <row r="1641" customFormat="false" ht="12.75" hidden="false" customHeight="false" outlineLevel="0" collapsed="false">
      <c r="E1641" s="16"/>
      <c r="F1641" s="20"/>
      <c r="G1641" s="16"/>
      <c r="H1641" s="16"/>
      <c r="I1641" s="16"/>
      <c r="J1641" s="16"/>
    </row>
    <row r="1642" customFormat="false" ht="12.75" hidden="false" customHeight="false" outlineLevel="0" collapsed="false">
      <c r="E1642" s="16"/>
      <c r="F1642" s="20"/>
      <c r="G1642" s="16"/>
      <c r="H1642" s="16"/>
      <c r="I1642" s="16"/>
      <c r="J1642" s="16"/>
    </row>
    <row r="1643" customFormat="false" ht="12.75" hidden="false" customHeight="false" outlineLevel="0" collapsed="false">
      <c r="E1643" s="16"/>
      <c r="F1643" s="20"/>
      <c r="G1643" s="16"/>
      <c r="H1643" s="16"/>
      <c r="I1643" s="16"/>
      <c r="J1643" s="16"/>
    </row>
    <row r="1644" customFormat="false" ht="12.75" hidden="false" customHeight="false" outlineLevel="0" collapsed="false">
      <c r="E1644" s="16"/>
      <c r="F1644" s="20"/>
      <c r="G1644" s="16"/>
      <c r="H1644" s="16"/>
      <c r="I1644" s="16"/>
      <c r="J1644" s="16"/>
    </row>
    <row r="1645" customFormat="false" ht="12.75" hidden="false" customHeight="false" outlineLevel="0" collapsed="false">
      <c r="E1645" s="16"/>
      <c r="F1645" s="20"/>
      <c r="G1645" s="16"/>
      <c r="H1645" s="16"/>
      <c r="I1645" s="16"/>
      <c r="J1645" s="16"/>
    </row>
    <row r="1646" customFormat="false" ht="12.75" hidden="false" customHeight="false" outlineLevel="0" collapsed="false">
      <c r="E1646" s="16"/>
      <c r="F1646" s="20"/>
      <c r="G1646" s="16"/>
      <c r="H1646" s="16"/>
      <c r="I1646" s="16"/>
      <c r="J1646" s="16"/>
    </row>
    <row r="1647" customFormat="false" ht="12.75" hidden="false" customHeight="false" outlineLevel="0" collapsed="false">
      <c r="E1647" s="16"/>
      <c r="F1647" s="20"/>
      <c r="G1647" s="16"/>
      <c r="H1647" s="16"/>
      <c r="I1647" s="16"/>
      <c r="J1647" s="16"/>
    </row>
    <row r="1648" customFormat="false" ht="12.75" hidden="false" customHeight="false" outlineLevel="0" collapsed="false">
      <c r="E1648" s="16"/>
      <c r="F1648" s="20"/>
      <c r="G1648" s="16"/>
      <c r="H1648" s="16"/>
      <c r="I1648" s="16"/>
      <c r="J1648" s="16"/>
    </row>
    <row r="1649" customFormat="false" ht="12.75" hidden="false" customHeight="false" outlineLevel="0" collapsed="false">
      <c r="E1649" s="16"/>
      <c r="F1649" s="20"/>
      <c r="G1649" s="16"/>
      <c r="H1649" s="16"/>
      <c r="I1649" s="16"/>
      <c r="J1649" s="16"/>
    </row>
    <row r="1650" customFormat="false" ht="12.75" hidden="false" customHeight="false" outlineLevel="0" collapsed="false">
      <c r="E1650" s="16"/>
      <c r="F1650" s="20"/>
      <c r="G1650" s="16"/>
      <c r="H1650" s="16"/>
      <c r="I1650" s="16"/>
      <c r="J1650" s="16"/>
    </row>
    <row r="1651" customFormat="false" ht="12.75" hidden="false" customHeight="false" outlineLevel="0" collapsed="false">
      <c r="E1651" s="16"/>
      <c r="F1651" s="20"/>
      <c r="G1651" s="16"/>
      <c r="H1651" s="16"/>
      <c r="I1651" s="16"/>
      <c r="J1651" s="16"/>
    </row>
    <row r="1652" customFormat="false" ht="12.75" hidden="false" customHeight="false" outlineLevel="0" collapsed="false">
      <c r="E1652" s="16"/>
      <c r="F1652" s="20"/>
      <c r="G1652" s="16"/>
      <c r="H1652" s="16"/>
      <c r="I1652" s="16"/>
      <c r="J1652" s="16"/>
    </row>
    <row r="1653" customFormat="false" ht="12.75" hidden="false" customHeight="false" outlineLevel="0" collapsed="false">
      <c r="E1653" s="16"/>
      <c r="F1653" s="20"/>
      <c r="G1653" s="16"/>
      <c r="H1653" s="16"/>
      <c r="I1653" s="16"/>
      <c r="J1653" s="16"/>
    </row>
    <row r="1654" customFormat="false" ht="12.75" hidden="false" customHeight="false" outlineLevel="0" collapsed="false">
      <c r="E1654" s="16"/>
      <c r="F1654" s="20"/>
      <c r="G1654" s="16"/>
      <c r="H1654" s="16"/>
      <c r="I1654" s="16"/>
      <c r="J1654" s="16"/>
    </row>
    <row r="1655" customFormat="false" ht="12.75" hidden="false" customHeight="false" outlineLevel="0" collapsed="false">
      <c r="E1655" s="16"/>
      <c r="F1655" s="20"/>
      <c r="G1655" s="16"/>
      <c r="H1655" s="16"/>
      <c r="I1655" s="16"/>
      <c r="J1655" s="16"/>
    </row>
    <row r="1656" customFormat="false" ht="12.75" hidden="false" customHeight="false" outlineLevel="0" collapsed="false">
      <c r="E1656" s="16"/>
      <c r="F1656" s="20"/>
      <c r="G1656" s="16"/>
      <c r="H1656" s="16"/>
      <c r="I1656" s="16"/>
      <c r="J1656" s="16"/>
    </row>
    <row r="1657" customFormat="false" ht="12.75" hidden="false" customHeight="false" outlineLevel="0" collapsed="false">
      <c r="E1657" s="16"/>
      <c r="F1657" s="20"/>
      <c r="G1657" s="16"/>
      <c r="H1657" s="16"/>
      <c r="I1657" s="16"/>
      <c r="J1657" s="16"/>
    </row>
    <row r="1658" customFormat="false" ht="12.75" hidden="false" customHeight="false" outlineLevel="0" collapsed="false">
      <c r="E1658" s="16"/>
      <c r="F1658" s="20"/>
      <c r="G1658" s="16"/>
      <c r="H1658" s="16"/>
      <c r="I1658" s="16"/>
      <c r="J1658" s="16"/>
    </row>
    <row r="1659" customFormat="false" ht="12.75" hidden="false" customHeight="false" outlineLevel="0" collapsed="false">
      <c r="E1659" s="16"/>
      <c r="F1659" s="20"/>
      <c r="G1659" s="16"/>
      <c r="H1659" s="16"/>
      <c r="I1659" s="16"/>
      <c r="J1659" s="16"/>
    </row>
    <row r="1660" customFormat="false" ht="12.75" hidden="false" customHeight="false" outlineLevel="0" collapsed="false">
      <c r="E1660" s="16"/>
      <c r="F1660" s="20"/>
      <c r="G1660" s="16"/>
      <c r="H1660" s="16"/>
      <c r="I1660" s="16"/>
      <c r="J1660" s="16"/>
    </row>
    <row r="1661" customFormat="false" ht="12.75" hidden="false" customHeight="false" outlineLevel="0" collapsed="false">
      <c r="E1661" s="16"/>
      <c r="F1661" s="20"/>
      <c r="G1661" s="16"/>
      <c r="H1661" s="16"/>
      <c r="I1661" s="16"/>
      <c r="J1661" s="16"/>
    </row>
    <row r="1662" customFormat="false" ht="12.75" hidden="false" customHeight="false" outlineLevel="0" collapsed="false">
      <c r="E1662" s="16"/>
      <c r="F1662" s="20"/>
      <c r="G1662" s="16"/>
      <c r="H1662" s="16"/>
      <c r="I1662" s="16"/>
      <c r="J1662" s="16"/>
    </row>
    <row r="1663" customFormat="false" ht="12.75" hidden="false" customHeight="false" outlineLevel="0" collapsed="false">
      <c r="E1663" s="16"/>
      <c r="F1663" s="20"/>
      <c r="G1663" s="16"/>
      <c r="H1663" s="16"/>
      <c r="I1663" s="16"/>
      <c r="J1663" s="16"/>
    </row>
    <row r="1664" customFormat="false" ht="12.75" hidden="false" customHeight="false" outlineLevel="0" collapsed="false">
      <c r="E1664" s="16"/>
      <c r="F1664" s="20"/>
      <c r="G1664" s="16"/>
      <c r="H1664" s="16"/>
      <c r="I1664" s="16"/>
      <c r="J1664" s="16"/>
    </row>
    <row r="1665" customFormat="false" ht="12.75" hidden="false" customHeight="false" outlineLevel="0" collapsed="false">
      <c r="E1665" s="16"/>
      <c r="F1665" s="20"/>
      <c r="G1665" s="16"/>
      <c r="H1665" s="16"/>
      <c r="I1665" s="16"/>
      <c r="J1665" s="16"/>
    </row>
    <row r="1666" customFormat="false" ht="12.75" hidden="false" customHeight="false" outlineLevel="0" collapsed="false">
      <c r="E1666" s="16"/>
      <c r="F1666" s="20"/>
      <c r="G1666" s="16"/>
      <c r="H1666" s="16"/>
      <c r="I1666" s="16"/>
      <c r="J1666" s="16"/>
    </row>
    <row r="1667" customFormat="false" ht="12.75" hidden="false" customHeight="false" outlineLevel="0" collapsed="false">
      <c r="E1667" s="16"/>
      <c r="F1667" s="20"/>
      <c r="G1667" s="16"/>
      <c r="H1667" s="16"/>
      <c r="I1667" s="16"/>
      <c r="J1667" s="16"/>
    </row>
    <row r="1668" customFormat="false" ht="12.75" hidden="false" customHeight="false" outlineLevel="0" collapsed="false">
      <c r="E1668" s="16"/>
      <c r="F1668" s="20"/>
      <c r="G1668" s="16"/>
      <c r="H1668" s="16"/>
      <c r="I1668" s="16"/>
      <c r="J1668" s="16"/>
    </row>
    <row r="1669" customFormat="false" ht="12.75" hidden="false" customHeight="false" outlineLevel="0" collapsed="false">
      <c r="E1669" s="16"/>
      <c r="F1669" s="20"/>
      <c r="G1669" s="16"/>
      <c r="H1669" s="16"/>
      <c r="I1669" s="16"/>
      <c r="J1669" s="16"/>
    </row>
    <row r="1670" customFormat="false" ht="12.75" hidden="false" customHeight="false" outlineLevel="0" collapsed="false">
      <c r="E1670" s="16"/>
      <c r="F1670" s="20"/>
      <c r="G1670" s="16"/>
      <c r="H1670" s="16"/>
      <c r="I1670" s="16"/>
      <c r="J1670" s="16"/>
    </row>
    <row r="1671" customFormat="false" ht="12.75" hidden="false" customHeight="false" outlineLevel="0" collapsed="false">
      <c r="E1671" s="16"/>
      <c r="F1671" s="20"/>
      <c r="G1671" s="16"/>
      <c r="H1671" s="16"/>
      <c r="I1671" s="16"/>
      <c r="J1671" s="16"/>
    </row>
    <row r="1672" customFormat="false" ht="12.75" hidden="false" customHeight="false" outlineLevel="0" collapsed="false">
      <c r="E1672" s="16"/>
      <c r="F1672" s="20"/>
      <c r="G1672" s="16"/>
      <c r="H1672" s="16"/>
      <c r="I1672" s="16"/>
      <c r="J1672" s="16"/>
    </row>
    <row r="1673" customFormat="false" ht="12.75" hidden="false" customHeight="false" outlineLevel="0" collapsed="false">
      <c r="E1673" s="16"/>
      <c r="F1673" s="20"/>
      <c r="G1673" s="16"/>
      <c r="H1673" s="16"/>
      <c r="I1673" s="16"/>
      <c r="J1673" s="16"/>
    </row>
    <row r="1674" customFormat="false" ht="12.75" hidden="false" customHeight="false" outlineLevel="0" collapsed="false">
      <c r="E1674" s="16"/>
      <c r="F1674" s="20"/>
      <c r="G1674" s="16"/>
      <c r="H1674" s="16"/>
      <c r="I1674" s="16"/>
      <c r="J1674" s="16"/>
    </row>
    <row r="1675" customFormat="false" ht="12.75" hidden="false" customHeight="false" outlineLevel="0" collapsed="false">
      <c r="E1675" s="16"/>
      <c r="F1675" s="20"/>
      <c r="G1675" s="16"/>
      <c r="H1675" s="16"/>
      <c r="I1675" s="16"/>
      <c r="J1675" s="16"/>
    </row>
    <row r="1676" customFormat="false" ht="12.75" hidden="false" customHeight="false" outlineLevel="0" collapsed="false">
      <c r="E1676" s="16"/>
      <c r="F1676" s="20"/>
      <c r="G1676" s="16"/>
      <c r="H1676" s="16"/>
      <c r="I1676" s="16"/>
      <c r="J1676" s="16"/>
    </row>
    <row r="1677" customFormat="false" ht="12.75" hidden="false" customHeight="false" outlineLevel="0" collapsed="false">
      <c r="E1677" s="16"/>
      <c r="F1677" s="20"/>
      <c r="G1677" s="16"/>
      <c r="H1677" s="16"/>
      <c r="I1677" s="16"/>
      <c r="J1677" s="16"/>
    </row>
    <row r="1678" customFormat="false" ht="12.75" hidden="false" customHeight="false" outlineLevel="0" collapsed="false">
      <c r="E1678" s="16"/>
      <c r="F1678" s="20"/>
      <c r="G1678" s="16"/>
      <c r="H1678" s="16"/>
      <c r="I1678" s="16"/>
      <c r="J1678" s="16"/>
    </row>
    <row r="1679" customFormat="false" ht="12.75" hidden="false" customHeight="false" outlineLevel="0" collapsed="false">
      <c r="E1679" s="16"/>
      <c r="F1679" s="20"/>
      <c r="G1679" s="16"/>
      <c r="H1679" s="16"/>
      <c r="I1679" s="16"/>
      <c r="J1679" s="16"/>
    </row>
    <row r="1680" customFormat="false" ht="12.75" hidden="false" customHeight="false" outlineLevel="0" collapsed="false">
      <c r="E1680" s="16"/>
      <c r="F1680" s="20"/>
      <c r="G1680" s="16"/>
      <c r="H1680" s="16"/>
      <c r="I1680" s="16"/>
      <c r="J1680" s="16"/>
    </row>
    <row r="1681" customFormat="false" ht="12.75" hidden="false" customHeight="false" outlineLevel="0" collapsed="false">
      <c r="E1681" s="16"/>
      <c r="F1681" s="20"/>
      <c r="G1681" s="16"/>
      <c r="H1681" s="16"/>
      <c r="I1681" s="16"/>
      <c r="J1681" s="16"/>
    </row>
    <row r="1682" customFormat="false" ht="12.75" hidden="false" customHeight="false" outlineLevel="0" collapsed="false">
      <c r="E1682" s="16"/>
      <c r="F1682" s="20"/>
      <c r="G1682" s="16"/>
      <c r="H1682" s="16"/>
      <c r="I1682" s="16"/>
      <c r="J1682" s="16"/>
    </row>
    <row r="1683" customFormat="false" ht="12.75" hidden="false" customHeight="false" outlineLevel="0" collapsed="false">
      <c r="E1683" s="16"/>
      <c r="F1683" s="20"/>
      <c r="G1683" s="16"/>
      <c r="H1683" s="16"/>
      <c r="I1683" s="16"/>
      <c r="J1683" s="16"/>
    </row>
    <row r="1684" customFormat="false" ht="12.75" hidden="false" customHeight="false" outlineLevel="0" collapsed="false">
      <c r="E1684" s="16"/>
      <c r="F1684" s="20"/>
      <c r="G1684" s="16"/>
      <c r="H1684" s="16"/>
      <c r="I1684" s="16"/>
      <c r="J1684" s="16"/>
    </row>
    <row r="1685" customFormat="false" ht="12.75" hidden="false" customHeight="false" outlineLevel="0" collapsed="false">
      <c r="E1685" s="16"/>
      <c r="F1685" s="20"/>
      <c r="G1685" s="16"/>
      <c r="H1685" s="16"/>
      <c r="I1685" s="16"/>
      <c r="J1685" s="16"/>
    </row>
    <row r="1686" customFormat="false" ht="12.75" hidden="false" customHeight="false" outlineLevel="0" collapsed="false">
      <c r="E1686" s="16"/>
      <c r="F1686" s="20"/>
      <c r="G1686" s="16"/>
      <c r="H1686" s="16"/>
      <c r="I1686" s="16"/>
      <c r="J1686" s="16"/>
    </row>
    <row r="1687" customFormat="false" ht="12.75" hidden="false" customHeight="false" outlineLevel="0" collapsed="false">
      <c r="E1687" s="16"/>
      <c r="F1687" s="20"/>
      <c r="G1687" s="16"/>
      <c r="H1687" s="16"/>
      <c r="I1687" s="16"/>
      <c r="J1687" s="16"/>
    </row>
    <row r="1688" customFormat="false" ht="12.75" hidden="false" customHeight="false" outlineLevel="0" collapsed="false">
      <c r="E1688" s="16"/>
      <c r="F1688" s="20"/>
      <c r="G1688" s="16"/>
      <c r="H1688" s="16"/>
      <c r="I1688" s="16"/>
      <c r="J1688" s="16"/>
    </row>
    <row r="1689" customFormat="false" ht="12.75" hidden="false" customHeight="false" outlineLevel="0" collapsed="false">
      <c r="E1689" s="16"/>
      <c r="F1689" s="20"/>
      <c r="G1689" s="16"/>
      <c r="H1689" s="16"/>
      <c r="I1689" s="16"/>
      <c r="J1689" s="16"/>
    </row>
    <row r="1690" customFormat="false" ht="12.75" hidden="false" customHeight="false" outlineLevel="0" collapsed="false">
      <c r="E1690" s="16"/>
      <c r="F1690" s="20"/>
      <c r="G1690" s="16"/>
      <c r="H1690" s="16"/>
      <c r="I1690" s="16"/>
      <c r="J1690" s="16"/>
    </row>
    <row r="1691" customFormat="false" ht="12.75" hidden="false" customHeight="false" outlineLevel="0" collapsed="false">
      <c r="E1691" s="16"/>
      <c r="F1691" s="20"/>
      <c r="G1691" s="16"/>
      <c r="H1691" s="16"/>
      <c r="I1691" s="16"/>
      <c r="J1691" s="16"/>
    </row>
    <row r="1692" customFormat="false" ht="12.75" hidden="false" customHeight="false" outlineLevel="0" collapsed="false">
      <c r="E1692" s="16"/>
      <c r="F1692" s="20"/>
      <c r="G1692" s="16"/>
      <c r="H1692" s="16"/>
      <c r="I1692" s="16"/>
      <c r="J1692" s="16"/>
    </row>
    <row r="1693" customFormat="false" ht="12.75" hidden="false" customHeight="false" outlineLevel="0" collapsed="false">
      <c r="E1693" s="16"/>
      <c r="F1693" s="20"/>
      <c r="G1693" s="16"/>
      <c r="H1693" s="16"/>
      <c r="I1693" s="16"/>
      <c r="J1693" s="16"/>
    </row>
    <row r="1694" customFormat="false" ht="12.75" hidden="false" customHeight="false" outlineLevel="0" collapsed="false">
      <c r="E1694" s="16"/>
      <c r="F1694" s="20"/>
      <c r="G1694" s="16"/>
      <c r="H1694" s="16"/>
      <c r="I1694" s="16"/>
      <c r="J1694" s="16"/>
    </row>
    <row r="1695" customFormat="false" ht="12.75" hidden="false" customHeight="false" outlineLevel="0" collapsed="false">
      <c r="E1695" s="16"/>
      <c r="F1695" s="20"/>
      <c r="G1695" s="16"/>
      <c r="H1695" s="16"/>
      <c r="I1695" s="16"/>
      <c r="J1695" s="16"/>
    </row>
    <row r="1696" customFormat="false" ht="12.75" hidden="false" customHeight="false" outlineLevel="0" collapsed="false">
      <c r="E1696" s="16"/>
      <c r="F1696" s="20"/>
      <c r="G1696" s="16"/>
      <c r="H1696" s="16"/>
      <c r="I1696" s="16"/>
      <c r="J1696" s="16"/>
    </row>
    <row r="1697" customFormat="false" ht="12.75" hidden="false" customHeight="false" outlineLevel="0" collapsed="false">
      <c r="E1697" s="16"/>
      <c r="F1697" s="20"/>
      <c r="G1697" s="16"/>
      <c r="H1697" s="16"/>
      <c r="I1697" s="16"/>
      <c r="J1697" s="16"/>
    </row>
    <row r="1698" customFormat="false" ht="12.75" hidden="false" customHeight="false" outlineLevel="0" collapsed="false">
      <c r="E1698" s="16"/>
      <c r="F1698" s="20"/>
      <c r="G1698" s="16"/>
      <c r="H1698" s="16"/>
      <c r="I1698" s="16"/>
      <c r="J1698" s="16"/>
    </row>
    <row r="1699" customFormat="false" ht="12.75" hidden="false" customHeight="false" outlineLevel="0" collapsed="false">
      <c r="E1699" s="16"/>
      <c r="F1699" s="20"/>
      <c r="G1699" s="16"/>
      <c r="H1699" s="16"/>
      <c r="I1699" s="16"/>
      <c r="J1699" s="16"/>
    </row>
    <row r="1700" customFormat="false" ht="12.75" hidden="false" customHeight="false" outlineLevel="0" collapsed="false">
      <c r="E1700" s="16"/>
      <c r="F1700" s="20"/>
      <c r="G1700" s="16"/>
      <c r="H1700" s="16"/>
      <c r="I1700" s="16"/>
      <c r="J1700" s="16"/>
    </row>
    <row r="1701" customFormat="false" ht="12.75" hidden="false" customHeight="false" outlineLevel="0" collapsed="false">
      <c r="E1701" s="16"/>
      <c r="F1701" s="20"/>
      <c r="G1701" s="16"/>
      <c r="H1701" s="16"/>
      <c r="I1701" s="16"/>
      <c r="J1701" s="16"/>
    </row>
    <row r="1702" customFormat="false" ht="12.75" hidden="false" customHeight="false" outlineLevel="0" collapsed="false">
      <c r="E1702" s="16"/>
      <c r="F1702" s="20"/>
      <c r="G1702" s="16"/>
      <c r="H1702" s="16"/>
      <c r="I1702" s="16"/>
      <c r="J1702" s="16"/>
    </row>
    <row r="1703" customFormat="false" ht="12.75" hidden="false" customHeight="false" outlineLevel="0" collapsed="false">
      <c r="E1703" s="16"/>
      <c r="F1703" s="20"/>
      <c r="G1703" s="16"/>
      <c r="H1703" s="16"/>
      <c r="I1703" s="16"/>
      <c r="J1703" s="16"/>
    </row>
    <row r="1704" customFormat="false" ht="12.75" hidden="false" customHeight="false" outlineLevel="0" collapsed="false">
      <c r="E1704" s="16"/>
      <c r="F1704" s="20"/>
      <c r="G1704" s="16"/>
      <c r="H1704" s="16"/>
      <c r="I1704" s="16"/>
      <c r="J1704" s="16"/>
    </row>
    <row r="1705" customFormat="false" ht="12.75" hidden="false" customHeight="false" outlineLevel="0" collapsed="false">
      <c r="E1705" s="16"/>
      <c r="F1705" s="20"/>
      <c r="G1705" s="16"/>
      <c r="H1705" s="16"/>
      <c r="I1705" s="16"/>
      <c r="J1705" s="16"/>
    </row>
    <row r="1706" customFormat="false" ht="12.75" hidden="false" customHeight="false" outlineLevel="0" collapsed="false">
      <c r="E1706" s="16"/>
      <c r="F1706" s="20"/>
      <c r="G1706" s="16"/>
      <c r="H1706" s="16"/>
      <c r="I1706" s="16"/>
      <c r="J1706" s="16"/>
    </row>
    <row r="1707" customFormat="false" ht="12.75" hidden="false" customHeight="false" outlineLevel="0" collapsed="false">
      <c r="E1707" s="16"/>
      <c r="F1707" s="20"/>
      <c r="G1707" s="16"/>
      <c r="H1707" s="16"/>
      <c r="I1707" s="16"/>
      <c r="J1707" s="16"/>
    </row>
    <row r="1708" customFormat="false" ht="12.75" hidden="false" customHeight="false" outlineLevel="0" collapsed="false">
      <c r="E1708" s="16"/>
      <c r="F1708" s="20"/>
      <c r="G1708" s="16"/>
      <c r="H1708" s="16"/>
      <c r="I1708" s="16"/>
      <c r="J1708" s="16"/>
    </row>
    <row r="1709" customFormat="false" ht="12.75" hidden="false" customHeight="false" outlineLevel="0" collapsed="false">
      <c r="E1709" s="16"/>
      <c r="F1709" s="20"/>
      <c r="G1709" s="16"/>
      <c r="H1709" s="16"/>
      <c r="I1709" s="16"/>
      <c r="J1709" s="16"/>
    </row>
    <row r="1710" customFormat="false" ht="12.75" hidden="false" customHeight="false" outlineLevel="0" collapsed="false">
      <c r="E1710" s="16"/>
      <c r="F1710" s="20"/>
      <c r="G1710" s="16"/>
      <c r="H1710" s="16"/>
      <c r="I1710" s="16"/>
      <c r="J1710" s="16"/>
    </row>
    <row r="1711" customFormat="false" ht="12.75" hidden="false" customHeight="false" outlineLevel="0" collapsed="false">
      <c r="E1711" s="16"/>
      <c r="F1711" s="20"/>
      <c r="G1711" s="16"/>
      <c r="H1711" s="16"/>
      <c r="I1711" s="16"/>
      <c r="J1711" s="16"/>
    </row>
    <row r="1712" customFormat="false" ht="12.75" hidden="false" customHeight="false" outlineLevel="0" collapsed="false">
      <c r="E1712" s="16"/>
      <c r="F1712" s="20"/>
      <c r="G1712" s="16"/>
      <c r="H1712" s="16"/>
      <c r="I1712" s="16"/>
      <c r="J1712" s="16"/>
    </row>
    <row r="1713" customFormat="false" ht="12.75" hidden="false" customHeight="false" outlineLevel="0" collapsed="false">
      <c r="E1713" s="16"/>
      <c r="F1713" s="20"/>
      <c r="G1713" s="16"/>
      <c r="H1713" s="16"/>
      <c r="I1713" s="16"/>
      <c r="J1713" s="16"/>
    </row>
    <row r="1714" customFormat="false" ht="12.75" hidden="false" customHeight="false" outlineLevel="0" collapsed="false">
      <c r="E1714" s="16"/>
      <c r="F1714" s="20"/>
      <c r="G1714" s="16"/>
      <c r="H1714" s="16"/>
      <c r="I1714" s="16"/>
      <c r="J1714" s="16"/>
    </row>
    <row r="1715" customFormat="false" ht="12.75" hidden="false" customHeight="false" outlineLevel="0" collapsed="false">
      <c r="E1715" s="16"/>
      <c r="F1715" s="20"/>
      <c r="G1715" s="16"/>
      <c r="H1715" s="16"/>
      <c r="I1715" s="16"/>
      <c r="J1715" s="16"/>
    </row>
    <row r="1716" customFormat="false" ht="12.75" hidden="false" customHeight="false" outlineLevel="0" collapsed="false">
      <c r="E1716" s="16"/>
      <c r="F1716" s="20"/>
      <c r="G1716" s="16"/>
      <c r="H1716" s="16"/>
      <c r="I1716" s="16"/>
      <c r="J1716" s="16"/>
    </row>
    <row r="1717" customFormat="false" ht="12.75" hidden="false" customHeight="false" outlineLevel="0" collapsed="false">
      <c r="E1717" s="16"/>
      <c r="F1717" s="20"/>
      <c r="G1717" s="16"/>
      <c r="H1717" s="16"/>
      <c r="I1717" s="16"/>
      <c r="J1717" s="16"/>
    </row>
    <row r="1718" customFormat="false" ht="12.75" hidden="false" customHeight="false" outlineLevel="0" collapsed="false">
      <c r="E1718" s="16"/>
      <c r="F1718" s="20"/>
      <c r="G1718" s="16"/>
      <c r="H1718" s="16"/>
      <c r="I1718" s="16"/>
      <c r="J1718" s="16"/>
    </row>
    <row r="1719" customFormat="false" ht="12.75" hidden="false" customHeight="false" outlineLevel="0" collapsed="false">
      <c r="E1719" s="16"/>
      <c r="F1719" s="20"/>
      <c r="G1719" s="16"/>
      <c r="H1719" s="16"/>
      <c r="I1719" s="16"/>
      <c r="J1719" s="16"/>
    </row>
    <row r="1720" customFormat="false" ht="12.75" hidden="false" customHeight="false" outlineLevel="0" collapsed="false">
      <c r="E1720" s="16"/>
      <c r="F1720" s="20"/>
      <c r="G1720" s="16"/>
      <c r="H1720" s="16"/>
      <c r="I1720" s="16"/>
      <c r="J1720" s="16"/>
    </row>
    <row r="1721" customFormat="false" ht="12.75" hidden="false" customHeight="false" outlineLevel="0" collapsed="false">
      <c r="E1721" s="16"/>
      <c r="F1721" s="20"/>
      <c r="G1721" s="16"/>
      <c r="H1721" s="16"/>
      <c r="I1721" s="16"/>
      <c r="J1721" s="16"/>
    </row>
    <row r="1722" customFormat="false" ht="12.75" hidden="false" customHeight="false" outlineLevel="0" collapsed="false">
      <c r="E1722" s="16"/>
      <c r="F1722" s="20"/>
      <c r="G1722" s="16"/>
      <c r="H1722" s="16"/>
      <c r="I1722" s="16"/>
      <c r="J1722" s="16"/>
    </row>
    <row r="1723" customFormat="false" ht="12.75" hidden="false" customHeight="false" outlineLevel="0" collapsed="false">
      <c r="E1723" s="16"/>
      <c r="F1723" s="20"/>
      <c r="G1723" s="16"/>
      <c r="H1723" s="16"/>
      <c r="I1723" s="16"/>
      <c r="J1723" s="16"/>
    </row>
    <row r="1724" customFormat="false" ht="12.75" hidden="false" customHeight="false" outlineLevel="0" collapsed="false">
      <c r="E1724" s="16"/>
      <c r="F1724" s="20"/>
      <c r="G1724" s="16"/>
      <c r="H1724" s="16"/>
      <c r="I1724" s="16"/>
      <c r="J1724" s="16"/>
    </row>
    <row r="1725" customFormat="false" ht="12.75" hidden="false" customHeight="false" outlineLevel="0" collapsed="false">
      <c r="E1725" s="16"/>
      <c r="F1725" s="20"/>
      <c r="G1725" s="16"/>
      <c r="H1725" s="16"/>
      <c r="I1725" s="16"/>
      <c r="J1725" s="16"/>
    </row>
    <row r="1726" customFormat="false" ht="12.75" hidden="false" customHeight="false" outlineLevel="0" collapsed="false">
      <c r="E1726" s="16"/>
      <c r="F1726" s="20"/>
      <c r="G1726" s="16"/>
      <c r="H1726" s="16"/>
      <c r="I1726" s="16"/>
      <c r="J1726" s="16"/>
    </row>
    <row r="1727" customFormat="false" ht="12.75" hidden="false" customHeight="false" outlineLevel="0" collapsed="false">
      <c r="E1727" s="16"/>
      <c r="F1727" s="20"/>
      <c r="G1727" s="16"/>
      <c r="H1727" s="16"/>
      <c r="I1727" s="16"/>
      <c r="J1727" s="16"/>
    </row>
    <row r="1728" customFormat="false" ht="12.75" hidden="false" customHeight="false" outlineLevel="0" collapsed="false">
      <c r="E1728" s="16"/>
      <c r="F1728" s="20"/>
      <c r="G1728" s="16"/>
      <c r="H1728" s="16"/>
      <c r="I1728" s="16"/>
      <c r="J1728" s="16"/>
    </row>
    <row r="1729" customFormat="false" ht="12.75" hidden="false" customHeight="false" outlineLevel="0" collapsed="false">
      <c r="E1729" s="16"/>
      <c r="F1729" s="20"/>
      <c r="G1729" s="16"/>
      <c r="H1729" s="16"/>
      <c r="I1729" s="16"/>
      <c r="J1729" s="16"/>
    </row>
    <row r="1730" customFormat="false" ht="12.75" hidden="false" customHeight="false" outlineLevel="0" collapsed="false">
      <c r="E1730" s="16"/>
      <c r="F1730" s="20"/>
      <c r="G1730" s="16"/>
      <c r="H1730" s="16"/>
      <c r="I1730" s="16"/>
      <c r="J1730" s="16"/>
    </row>
    <row r="1731" customFormat="false" ht="12.75" hidden="false" customHeight="false" outlineLevel="0" collapsed="false">
      <c r="E1731" s="16"/>
      <c r="F1731" s="20"/>
      <c r="G1731" s="16"/>
      <c r="H1731" s="16"/>
      <c r="I1731" s="16"/>
      <c r="J1731" s="16"/>
    </row>
    <row r="1732" customFormat="false" ht="12.75" hidden="false" customHeight="false" outlineLevel="0" collapsed="false">
      <c r="E1732" s="16"/>
      <c r="F1732" s="20"/>
      <c r="G1732" s="16"/>
      <c r="H1732" s="16"/>
      <c r="I1732" s="16"/>
      <c r="J1732" s="16"/>
    </row>
    <row r="1733" customFormat="false" ht="12.75" hidden="false" customHeight="false" outlineLevel="0" collapsed="false">
      <c r="E1733" s="16"/>
      <c r="F1733" s="20"/>
      <c r="G1733" s="16"/>
      <c r="H1733" s="16"/>
      <c r="I1733" s="16"/>
      <c r="J1733" s="16"/>
    </row>
    <row r="1734" customFormat="false" ht="12.75" hidden="false" customHeight="false" outlineLevel="0" collapsed="false">
      <c r="E1734" s="16"/>
      <c r="F1734" s="20"/>
      <c r="G1734" s="16"/>
      <c r="H1734" s="16"/>
      <c r="I1734" s="16"/>
      <c r="J1734" s="16"/>
    </row>
    <row r="1735" customFormat="false" ht="12.75" hidden="false" customHeight="false" outlineLevel="0" collapsed="false">
      <c r="E1735" s="16"/>
      <c r="F1735" s="20"/>
      <c r="G1735" s="16"/>
      <c r="H1735" s="16"/>
      <c r="I1735" s="16"/>
      <c r="J1735" s="16"/>
    </row>
    <row r="1736" customFormat="false" ht="12.75" hidden="false" customHeight="false" outlineLevel="0" collapsed="false">
      <c r="E1736" s="16"/>
      <c r="F1736" s="20"/>
      <c r="G1736" s="16"/>
      <c r="H1736" s="16"/>
      <c r="I1736" s="16"/>
      <c r="J1736" s="16"/>
    </row>
    <row r="1737" customFormat="false" ht="12.75" hidden="false" customHeight="false" outlineLevel="0" collapsed="false">
      <c r="E1737" s="16"/>
      <c r="F1737" s="20"/>
      <c r="G1737" s="16"/>
      <c r="H1737" s="16"/>
      <c r="I1737" s="16"/>
      <c r="J1737" s="16"/>
    </row>
    <row r="1738" customFormat="false" ht="12.75" hidden="false" customHeight="false" outlineLevel="0" collapsed="false">
      <c r="E1738" s="16"/>
      <c r="F1738" s="20"/>
      <c r="G1738" s="16"/>
      <c r="H1738" s="16"/>
      <c r="I1738" s="16"/>
      <c r="J1738" s="16"/>
    </row>
    <row r="1739" customFormat="false" ht="12.75" hidden="false" customHeight="false" outlineLevel="0" collapsed="false">
      <c r="E1739" s="16"/>
      <c r="F1739" s="20"/>
      <c r="G1739" s="16"/>
      <c r="H1739" s="16"/>
      <c r="I1739" s="16"/>
      <c r="J1739" s="16"/>
    </row>
    <row r="1740" customFormat="false" ht="12.75" hidden="false" customHeight="false" outlineLevel="0" collapsed="false">
      <c r="E1740" s="16"/>
      <c r="F1740" s="20"/>
      <c r="G1740" s="16"/>
      <c r="H1740" s="16"/>
      <c r="I1740" s="16"/>
      <c r="J1740" s="16"/>
    </row>
    <row r="1741" customFormat="false" ht="12.75" hidden="false" customHeight="false" outlineLevel="0" collapsed="false">
      <c r="E1741" s="16"/>
      <c r="F1741" s="20"/>
      <c r="G1741" s="16"/>
      <c r="H1741" s="16"/>
      <c r="I1741" s="16"/>
      <c r="J1741" s="16"/>
    </row>
    <row r="1742" customFormat="false" ht="12.75" hidden="false" customHeight="false" outlineLevel="0" collapsed="false">
      <c r="E1742" s="16"/>
      <c r="F1742" s="20"/>
      <c r="G1742" s="16"/>
      <c r="H1742" s="16"/>
      <c r="I1742" s="16"/>
      <c r="J1742" s="16"/>
    </row>
    <row r="1743" customFormat="false" ht="12.75" hidden="false" customHeight="false" outlineLevel="0" collapsed="false">
      <c r="E1743" s="16"/>
      <c r="F1743" s="20"/>
      <c r="G1743" s="16"/>
      <c r="H1743" s="16"/>
      <c r="I1743" s="16"/>
      <c r="J1743" s="16"/>
    </row>
    <row r="1744" customFormat="false" ht="12.75" hidden="false" customHeight="false" outlineLevel="0" collapsed="false">
      <c r="E1744" s="16"/>
      <c r="F1744" s="20"/>
      <c r="G1744" s="16"/>
      <c r="H1744" s="16"/>
      <c r="I1744" s="16"/>
      <c r="J1744" s="16"/>
    </row>
    <row r="1745" customFormat="false" ht="12.75" hidden="false" customHeight="false" outlineLevel="0" collapsed="false">
      <c r="E1745" s="16"/>
      <c r="F1745" s="20"/>
      <c r="G1745" s="16"/>
      <c r="H1745" s="16"/>
      <c r="I1745" s="16"/>
      <c r="J1745" s="16"/>
    </row>
    <row r="1746" customFormat="false" ht="12.75" hidden="false" customHeight="false" outlineLevel="0" collapsed="false">
      <c r="E1746" s="16"/>
      <c r="F1746" s="20"/>
      <c r="G1746" s="16"/>
      <c r="H1746" s="16"/>
      <c r="I1746" s="16"/>
      <c r="J1746" s="16"/>
    </row>
    <row r="1747" customFormat="false" ht="12.75" hidden="false" customHeight="false" outlineLevel="0" collapsed="false">
      <c r="E1747" s="16"/>
      <c r="F1747" s="20"/>
      <c r="G1747" s="16"/>
      <c r="H1747" s="16"/>
      <c r="I1747" s="16"/>
      <c r="J1747" s="16"/>
    </row>
    <row r="1748" customFormat="false" ht="12.75" hidden="false" customHeight="false" outlineLevel="0" collapsed="false">
      <c r="E1748" s="16"/>
      <c r="F1748" s="20"/>
      <c r="G1748" s="16"/>
      <c r="H1748" s="16"/>
      <c r="I1748" s="16"/>
      <c r="J1748" s="16"/>
    </row>
    <row r="1749" customFormat="false" ht="12.75" hidden="false" customHeight="false" outlineLevel="0" collapsed="false">
      <c r="E1749" s="16"/>
      <c r="F1749" s="20"/>
      <c r="G1749" s="16"/>
      <c r="H1749" s="16"/>
      <c r="I1749" s="16"/>
      <c r="J1749" s="16"/>
    </row>
    <row r="1750" customFormat="false" ht="12.75" hidden="false" customHeight="false" outlineLevel="0" collapsed="false">
      <c r="E1750" s="16"/>
      <c r="F1750" s="20"/>
      <c r="G1750" s="16"/>
      <c r="H1750" s="16"/>
      <c r="I1750" s="16"/>
      <c r="J1750" s="16"/>
    </row>
    <row r="1751" customFormat="false" ht="12.75" hidden="false" customHeight="false" outlineLevel="0" collapsed="false">
      <c r="E1751" s="16"/>
      <c r="F1751" s="20"/>
      <c r="G1751" s="16"/>
      <c r="H1751" s="16"/>
      <c r="I1751" s="16"/>
      <c r="J1751" s="16"/>
    </row>
    <row r="1752" customFormat="false" ht="12.75" hidden="false" customHeight="false" outlineLevel="0" collapsed="false">
      <c r="E1752" s="16"/>
      <c r="F1752" s="20"/>
      <c r="G1752" s="16"/>
      <c r="H1752" s="16"/>
      <c r="I1752" s="16"/>
      <c r="J1752" s="16"/>
    </row>
    <row r="1753" customFormat="false" ht="12.75" hidden="false" customHeight="false" outlineLevel="0" collapsed="false">
      <c r="E1753" s="16"/>
      <c r="F1753" s="20"/>
      <c r="G1753" s="16"/>
      <c r="H1753" s="16"/>
      <c r="I1753" s="16"/>
      <c r="J1753" s="16"/>
    </row>
    <row r="1754" customFormat="false" ht="12.75" hidden="false" customHeight="false" outlineLevel="0" collapsed="false">
      <c r="E1754" s="16"/>
      <c r="F1754" s="20"/>
      <c r="G1754" s="16"/>
      <c r="H1754" s="16"/>
      <c r="I1754" s="16"/>
      <c r="J1754" s="16"/>
    </row>
    <row r="1755" customFormat="false" ht="12.75" hidden="false" customHeight="false" outlineLevel="0" collapsed="false">
      <c r="E1755" s="16"/>
      <c r="F1755" s="20"/>
      <c r="G1755" s="16"/>
      <c r="H1755" s="16"/>
      <c r="I1755" s="16"/>
      <c r="J1755" s="16"/>
    </row>
    <row r="1756" customFormat="false" ht="12.75" hidden="false" customHeight="false" outlineLevel="0" collapsed="false">
      <c r="E1756" s="16"/>
      <c r="F1756" s="20"/>
      <c r="G1756" s="16"/>
      <c r="H1756" s="16"/>
      <c r="I1756" s="16"/>
      <c r="J1756" s="16"/>
    </row>
    <row r="1757" customFormat="false" ht="12.75" hidden="false" customHeight="false" outlineLevel="0" collapsed="false">
      <c r="E1757" s="16"/>
      <c r="F1757" s="20"/>
      <c r="G1757" s="16"/>
      <c r="H1757" s="16"/>
      <c r="I1757" s="16"/>
      <c r="J1757" s="16"/>
    </row>
    <row r="1758" customFormat="false" ht="12.75" hidden="false" customHeight="false" outlineLevel="0" collapsed="false">
      <c r="E1758" s="16"/>
      <c r="F1758" s="20"/>
      <c r="G1758" s="16"/>
      <c r="H1758" s="16"/>
      <c r="I1758" s="16"/>
      <c r="J1758" s="16"/>
    </row>
    <row r="1759" customFormat="false" ht="12.75" hidden="false" customHeight="false" outlineLevel="0" collapsed="false">
      <c r="E1759" s="16"/>
      <c r="F1759" s="20"/>
      <c r="G1759" s="16"/>
      <c r="H1759" s="16"/>
      <c r="I1759" s="16"/>
      <c r="J1759" s="16"/>
    </row>
    <row r="1760" customFormat="false" ht="12.75" hidden="false" customHeight="false" outlineLevel="0" collapsed="false">
      <c r="E1760" s="16"/>
      <c r="F1760" s="20"/>
      <c r="G1760" s="16"/>
      <c r="H1760" s="16"/>
      <c r="I1760" s="16"/>
      <c r="J1760" s="16"/>
    </row>
    <row r="1761" customFormat="false" ht="12.75" hidden="false" customHeight="false" outlineLevel="0" collapsed="false">
      <c r="E1761" s="16"/>
      <c r="F1761" s="20"/>
      <c r="G1761" s="16"/>
      <c r="H1761" s="16"/>
      <c r="I1761" s="16"/>
      <c r="J1761" s="16"/>
    </row>
    <row r="1762" customFormat="false" ht="12.75" hidden="false" customHeight="false" outlineLevel="0" collapsed="false">
      <c r="E1762" s="16"/>
      <c r="F1762" s="20"/>
      <c r="G1762" s="16"/>
      <c r="H1762" s="16"/>
      <c r="I1762" s="16"/>
      <c r="J1762" s="16"/>
    </row>
    <row r="1763" customFormat="false" ht="12.75" hidden="false" customHeight="false" outlineLevel="0" collapsed="false">
      <c r="E1763" s="16"/>
      <c r="F1763" s="20"/>
      <c r="G1763" s="16"/>
      <c r="H1763" s="16"/>
      <c r="I1763" s="16"/>
      <c r="J1763" s="16"/>
    </row>
    <row r="1764" customFormat="false" ht="12.75" hidden="false" customHeight="false" outlineLevel="0" collapsed="false">
      <c r="E1764" s="16"/>
      <c r="F1764" s="20"/>
      <c r="G1764" s="16"/>
      <c r="H1764" s="16"/>
      <c r="I1764" s="16"/>
      <c r="J1764" s="16"/>
    </row>
    <row r="1765" customFormat="false" ht="12.75" hidden="false" customHeight="false" outlineLevel="0" collapsed="false">
      <c r="E1765" s="16"/>
      <c r="F1765" s="20"/>
      <c r="G1765" s="16"/>
      <c r="H1765" s="16"/>
      <c r="I1765" s="16"/>
      <c r="J1765" s="16"/>
    </row>
    <row r="1766" customFormat="false" ht="12.75" hidden="false" customHeight="false" outlineLevel="0" collapsed="false">
      <c r="E1766" s="16"/>
      <c r="F1766" s="20"/>
      <c r="G1766" s="16"/>
      <c r="H1766" s="16"/>
      <c r="I1766" s="16"/>
      <c r="J1766" s="16"/>
    </row>
    <row r="1767" customFormat="false" ht="12.75" hidden="false" customHeight="false" outlineLevel="0" collapsed="false">
      <c r="E1767" s="16"/>
      <c r="F1767" s="20"/>
      <c r="G1767" s="16"/>
      <c r="H1767" s="16"/>
      <c r="I1767" s="16"/>
      <c r="J1767" s="16"/>
    </row>
    <row r="1768" customFormat="false" ht="12.75" hidden="false" customHeight="false" outlineLevel="0" collapsed="false">
      <c r="E1768" s="16"/>
      <c r="F1768" s="20"/>
      <c r="G1768" s="16"/>
      <c r="H1768" s="16"/>
      <c r="I1768" s="16"/>
      <c r="J1768" s="16"/>
    </row>
    <row r="1769" customFormat="false" ht="12.75" hidden="false" customHeight="false" outlineLevel="0" collapsed="false">
      <c r="E1769" s="16"/>
      <c r="F1769" s="20"/>
      <c r="G1769" s="16"/>
      <c r="H1769" s="16"/>
      <c r="I1769" s="16"/>
      <c r="J1769" s="16"/>
    </row>
    <row r="1770" customFormat="false" ht="12.75" hidden="false" customHeight="false" outlineLevel="0" collapsed="false">
      <c r="E1770" s="16"/>
      <c r="F1770" s="20"/>
      <c r="G1770" s="16"/>
      <c r="H1770" s="16"/>
      <c r="I1770" s="16"/>
      <c r="J1770" s="16"/>
    </row>
    <row r="1771" customFormat="false" ht="12.75" hidden="false" customHeight="false" outlineLevel="0" collapsed="false">
      <c r="E1771" s="16"/>
      <c r="F1771" s="20"/>
      <c r="G1771" s="16"/>
      <c r="H1771" s="16"/>
      <c r="I1771" s="16"/>
      <c r="J1771" s="16"/>
    </row>
    <row r="1772" customFormat="false" ht="12.75" hidden="false" customHeight="false" outlineLevel="0" collapsed="false">
      <c r="E1772" s="16"/>
      <c r="F1772" s="20"/>
      <c r="G1772" s="16"/>
      <c r="H1772" s="16"/>
      <c r="I1772" s="16"/>
      <c r="J1772" s="16"/>
    </row>
    <row r="1773" customFormat="false" ht="12.75" hidden="false" customHeight="false" outlineLevel="0" collapsed="false">
      <c r="E1773" s="16"/>
      <c r="F1773" s="20"/>
      <c r="G1773" s="16"/>
      <c r="H1773" s="16"/>
      <c r="I1773" s="16"/>
      <c r="J1773" s="16"/>
    </row>
    <row r="1774" customFormat="false" ht="12.75" hidden="false" customHeight="false" outlineLevel="0" collapsed="false">
      <c r="E1774" s="16"/>
      <c r="F1774" s="20"/>
      <c r="G1774" s="16"/>
      <c r="H1774" s="16"/>
      <c r="I1774" s="16"/>
      <c r="J1774" s="16"/>
    </row>
    <row r="1775" customFormat="false" ht="12.75" hidden="false" customHeight="false" outlineLevel="0" collapsed="false">
      <c r="E1775" s="16"/>
      <c r="F1775" s="20"/>
      <c r="G1775" s="16"/>
      <c r="H1775" s="16"/>
      <c r="I1775" s="16"/>
      <c r="J1775" s="16"/>
    </row>
    <row r="1776" customFormat="false" ht="12.75" hidden="false" customHeight="false" outlineLevel="0" collapsed="false">
      <c r="E1776" s="16"/>
      <c r="F1776" s="20"/>
      <c r="G1776" s="16"/>
      <c r="H1776" s="16"/>
      <c r="I1776" s="16"/>
      <c r="J1776" s="16"/>
    </row>
    <row r="1777" customFormat="false" ht="12.75" hidden="false" customHeight="false" outlineLevel="0" collapsed="false">
      <c r="E1777" s="16"/>
      <c r="F1777" s="20"/>
      <c r="G1777" s="16"/>
      <c r="H1777" s="16"/>
      <c r="I1777" s="16"/>
      <c r="J1777" s="16"/>
    </row>
    <row r="1778" customFormat="false" ht="12.75" hidden="false" customHeight="false" outlineLevel="0" collapsed="false">
      <c r="E1778" s="16"/>
      <c r="F1778" s="20"/>
      <c r="G1778" s="16"/>
      <c r="H1778" s="16"/>
      <c r="I1778" s="16"/>
      <c r="J1778" s="16"/>
    </row>
    <row r="1779" customFormat="false" ht="12.75" hidden="false" customHeight="false" outlineLevel="0" collapsed="false">
      <c r="E1779" s="16"/>
      <c r="F1779" s="20"/>
      <c r="G1779" s="16"/>
      <c r="H1779" s="16"/>
      <c r="I1779" s="16"/>
      <c r="J1779" s="16"/>
    </row>
    <row r="1780" customFormat="false" ht="12.75" hidden="false" customHeight="false" outlineLevel="0" collapsed="false">
      <c r="E1780" s="16"/>
      <c r="F1780" s="20"/>
      <c r="G1780" s="16"/>
      <c r="H1780" s="16"/>
      <c r="I1780" s="16"/>
      <c r="J1780" s="16"/>
    </row>
    <row r="1781" customFormat="false" ht="12.75" hidden="false" customHeight="false" outlineLevel="0" collapsed="false">
      <c r="E1781" s="16"/>
      <c r="F1781" s="20"/>
      <c r="G1781" s="16"/>
      <c r="H1781" s="16"/>
      <c r="I1781" s="16"/>
      <c r="J1781" s="16"/>
    </row>
    <row r="1782" customFormat="false" ht="12.75" hidden="false" customHeight="false" outlineLevel="0" collapsed="false">
      <c r="E1782" s="16"/>
      <c r="F1782" s="20"/>
      <c r="G1782" s="16"/>
      <c r="H1782" s="16"/>
      <c r="I1782" s="16"/>
      <c r="J1782" s="16"/>
    </row>
    <row r="1783" customFormat="false" ht="12.75" hidden="false" customHeight="false" outlineLevel="0" collapsed="false">
      <c r="E1783" s="16"/>
      <c r="F1783" s="20"/>
      <c r="G1783" s="16"/>
      <c r="H1783" s="16"/>
      <c r="I1783" s="16"/>
      <c r="J1783" s="16"/>
    </row>
    <row r="1784" customFormat="false" ht="12.75" hidden="false" customHeight="false" outlineLevel="0" collapsed="false">
      <c r="E1784" s="16"/>
      <c r="F1784" s="20"/>
      <c r="G1784" s="16"/>
      <c r="H1784" s="16"/>
      <c r="I1784" s="16"/>
      <c r="J1784" s="16"/>
    </row>
    <row r="1785" customFormat="false" ht="12.75" hidden="false" customHeight="false" outlineLevel="0" collapsed="false">
      <c r="E1785" s="16"/>
      <c r="F1785" s="20"/>
      <c r="G1785" s="16"/>
      <c r="H1785" s="16"/>
      <c r="I1785" s="16"/>
      <c r="J1785" s="16"/>
    </row>
    <row r="1786" customFormat="false" ht="12.75" hidden="false" customHeight="false" outlineLevel="0" collapsed="false">
      <c r="E1786" s="16"/>
      <c r="F1786" s="20"/>
      <c r="G1786" s="16"/>
      <c r="H1786" s="16"/>
      <c r="I1786" s="16"/>
      <c r="J1786" s="16"/>
    </row>
    <row r="1787" customFormat="false" ht="12.75" hidden="false" customHeight="false" outlineLevel="0" collapsed="false">
      <c r="E1787" s="16"/>
      <c r="F1787" s="20"/>
      <c r="G1787" s="16"/>
      <c r="H1787" s="16"/>
      <c r="I1787" s="16"/>
      <c r="J1787" s="16"/>
    </row>
    <row r="1788" customFormat="false" ht="12.75" hidden="false" customHeight="false" outlineLevel="0" collapsed="false">
      <c r="E1788" s="16"/>
      <c r="F1788" s="20"/>
      <c r="G1788" s="16"/>
      <c r="H1788" s="16"/>
      <c r="I1788" s="16"/>
      <c r="J1788" s="16"/>
    </row>
    <row r="1789" customFormat="false" ht="12.75" hidden="false" customHeight="false" outlineLevel="0" collapsed="false">
      <c r="E1789" s="16"/>
      <c r="F1789" s="20"/>
      <c r="G1789" s="16"/>
      <c r="H1789" s="16"/>
      <c r="I1789" s="16"/>
      <c r="J1789" s="16"/>
    </row>
    <row r="1790" customFormat="false" ht="12.75" hidden="false" customHeight="false" outlineLevel="0" collapsed="false">
      <c r="E1790" s="16"/>
      <c r="F1790" s="20"/>
      <c r="G1790" s="16"/>
      <c r="H1790" s="16"/>
      <c r="I1790" s="16"/>
      <c r="J1790" s="16"/>
    </row>
    <row r="1791" customFormat="false" ht="12.75" hidden="false" customHeight="false" outlineLevel="0" collapsed="false">
      <c r="E1791" s="16"/>
      <c r="F1791" s="20"/>
      <c r="G1791" s="16"/>
      <c r="H1791" s="16"/>
      <c r="I1791" s="16"/>
      <c r="J1791" s="16"/>
    </row>
    <row r="1792" customFormat="false" ht="12.75" hidden="false" customHeight="false" outlineLevel="0" collapsed="false">
      <c r="E1792" s="16"/>
      <c r="F1792" s="20"/>
      <c r="G1792" s="16"/>
      <c r="H1792" s="16"/>
      <c r="I1792" s="16"/>
      <c r="J1792" s="16"/>
    </row>
    <row r="1793" customFormat="false" ht="12.75" hidden="false" customHeight="false" outlineLevel="0" collapsed="false">
      <c r="E1793" s="16"/>
      <c r="F1793" s="20"/>
      <c r="G1793" s="16"/>
      <c r="H1793" s="16"/>
      <c r="I1793" s="16"/>
      <c r="J1793" s="16"/>
    </row>
    <row r="1794" customFormat="false" ht="12.75" hidden="false" customHeight="false" outlineLevel="0" collapsed="false">
      <c r="E1794" s="16"/>
      <c r="F1794" s="20"/>
      <c r="G1794" s="16"/>
      <c r="H1794" s="16"/>
      <c r="I1794" s="16"/>
      <c r="J1794" s="16"/>
    </row>
    <row r="1795" customFormat="false" ht="12.75" hidden="false" customHeight="false" outlineLevel="0" collapsed="false">
      <c r="E1795" s="16"/>
      <c r="F1795" s="20"/>
      <c r="G1795" s="16"/>
      <c r="H1795" s="16"/>
      <c r="I1795" s="16"/>
      <c r="J1795" s="16"/>
    </row>
    <row r="1796" customFormat="false" ht="12.75" hidden="false" customHeight="false" outlineLevel="0" collapsed="false">
      <c r="E1796" s="16"/>
      <c r="F1796" s="20"/>
      <c r="G1796" s="16"/>
      <c r="H1796" s="16"/>
      <c r="I1796" s="16"/>
      <c r="J1796" s="16"/>
    </row>
    <row r="1797" customFormat="false" ht="12.75" hidden="false" customHeight="false" outlineLevel="0" collapsed="false">
      <c r="E1797" s="16"/>
      <c r="F1797" s="20"/>
      <c r="G1797" s="16"/>
      <c r="H1797" s="16"/>
      <c r="I1797" s="16"/>
      <c r="J1797" s="16"/>
    </row>
    <row r="1798" customFormat="false" ht="12.75" hidden="false" customHeight="false" outlineLevel="0" collapsed="false">
      <c r="E1798" s="16"/>
      <c r="F1798" s="20"/>
      <c r="G1798" s="16"/>
      <c r="H1798" s="16"/>
      <c r="I1798" s="16"/>
      <c r="J1798" s="16"/>
    </row>
    <row r="1799" customFormat="false" ht="12.75" hidden="false" customHeight="false" outlineLevel="0" collapsed="false">
      <c r="E1799" s="16"/>
      <c r="F1799" s="20"/>
      <c r="G1799" s="16"/>
      <c r="H1799" s="16"/>
      <c r="I1799" s="16"/>
      <c r="J1799" s="16"/>
    </row>
    <row r="1800" customFormat="false" ht="12.75" hidden="false" customHeight="false" outlineLevel="0" collapsed="false">
      <c r="E1800" s="16"/>
      <c r="F1800" s="20"/>
      <c r="G1800" s="16"/>
      <c r="H1800" s="16"/>
      <c r="I1800" s="16"/>
      <c r="J1800" s="16"/>
    </row>
    <row r="1801" customFormat="false" ht="12.75" hidden="false" customHeight="false" outlineLevel="0" collapsed="false">
      <c r="E1801" s="16"/>
      <c r="F1801" s="20"/>
      <c r="G1801" s="16"/>
      <c r="H1801" s="16"/>
      <c r="I1801" s="16"/>
      <c r="J1801" s="16"/>
    </row>
    <row r="1802" customFormat="false" ht="12.75" hidden="false" customHeight="false" outlineLevel="0" collapsed="false">
      <c r="E1802" s="16"/>
      <c r="F1802" s="20"/>
      <c r="G1802" s="16"/>
      <c r="H1802" s="16"/>
      <c r="I1802" s="16"/>
      <c r="J1802" s="16"/>
    </row>
    <row r="1803" customFormat="false" ht="12.75" hidden="false" customHeight="false" outlineLevel="0" collapsed="false">
      <c r="E1803" s="16"/>
      <c r="F1803" s="20"/>
      <c r="G1803" s="16"/>
      <c r="H1803" s="16"/>
      <c r="I1803" s="16"/>
      <c r="J1803" s="16"/>
    </row>
    <row r="1804" customFormat="false" ht="12.75" hidden="false" customHeight="false" outlineLevel="0" collapsed="false">
      <c r="E1804" s="16"/>
      <c r="F1804" s="20"/>
      <c r="G1804" s="16"/>
      <c r="H1804" s="16"/>
      <c r="I1804" s="16"/>
      <c r="J1804" s="16"/>
    </row>
    <row r="1805" customFormat="false" ht="12.75" hidden="false" customHeight="false" outlineLevel="0" collapsed="false">
      <c r="E1805" s="16"/>
      <c r="F1805" s="20"/>
      <c r="G1805" s="16"/>
      <c r="H1805" s="16"/>
      <c r="I1805" s="16"/>
      <c r="J1805" s="16"/>
    </row>
    <row r="1806" customFormat="false" ht="12.75" hidden="false" customHeight="false" outlineLevel="0" collapsed="false">
      <c r="E1806" s="16"/>
      <c r="F1806" s="20"/>
      <c r="G1806" s="16"/>
      <c r="H1806" s="16"/>
      <c r="I1806" s="16"/>
      <c r="J1806" s="16"/>
    </row>
    <row r="1807" customFormat="false" ht="12.75" hidden="false" customHeight="false" outlineLevel="0" collapsed="false">
      <c r="E1807" s="16"/>
      <c r="F1807" s="20"/>
      <c r="G1807" s="16"/>
      <c r="H1807" s="16"/>
      <c r="I1807" s="16"/>
      <c r="J1807" s="16"/>
    </row>
    <row r="1808" customFormat="false" ht="12.75" hidden="false" customHeight="false" outlineLevel="0" collapsed="false">
      <c r="E1808" s="16"/>
      <c r="F1808" s="20"/>
      <c r="G1808" s="16"/>
      <c r="H1808" s="16"/>
      <c r="I1808" s="16"/>
      <c r="J1808" s="16"/>
    </row>
    <row r="1809" customFormat="false" ht="12.75" hidden="false" customHeight="false" outlineLevel="0" collapsed="false">
      <c r="E1809" s="16"/>
      <c r="F1809" s="20"/>
      <c r="G1809" s="16"/>
      <c r="H1809" s="16"/>
      <c r="I1809" s="16"/>
      <c r="J1809" s="16"/>
    </row>
    <row r="1810" customFormat="false" ht="12.75" hidden="false" customHeight="false" outlineLevel="0" collapsed="false">
      <c r="E1810" s="16"/>
      <c r="F1810" s="20"/>
      <c r="G1810" s="16"/>
      <c r="H1810" s="16"/>
      <c r="I1810" s="16"/>
      <c r="J1810" s="16"/>
    </row>
    <row r="1811" customFormat="false" ht="12.75" hidden="false" customHeight="false" outlineLevel="0" collapsed="false">
      <c r="E1811" s="16"/>
      <c r="F1811" s="20"/>
      <c r="G1811" s="16"/>
      <c r="H1811" s="16"/>
      <c r="I1811" s="16"/>
      <c r="J1811" s="16"/>
    </row>
    <row r="1812" customFormat="false" ht="12.75" hidden="false" customHeight="false" outlineLevel="0" collapsed="false">
      <c r="E1812" s="16"/>
      <c r="F1812" s="20"/>
      <c r="G1812" s="16"/>
      <c r="H1812" s="16"/>
      <c r="I1812" s="16"/>
      <c r="J1812" s="16"/>
    </row>
    <row r="1813" customFormat="false" ht="12.75" hidden="false" customHeight="false" outlineLevel="0" collapsed="false">
      <c r="E1813" s="16"/>
      <c r="F1813" s="20"/>
      <c r="G1813" s="16"/>
      <c r="H1813" s="16"/>
      <c r="I1813" s="16"/>
      <c r="J1813" s="16"/>
    </row>
    <row r="1814" customFormat="false" ht="12.75" hidden="false" customHeight="false" outlineLevel="0" collapsed="false">
      <c r="E1814" s="16"/>
      <c r="F1814" s="20"/>
      <c r="G1814" s="16"/>
      <c r="H1814" s="16"/>
      <c r="I1814" s="16"/>
      <c r="J1814" s="16"/>
    </row>
    <row r="1815" customFormat="false" ht="12.75" hidden="false" customHeight="false" outlineLevel="0" collapsed="false">
      <c r="E1815" s="16"/>
      <c r="F1815" s="20"/>
      <c r="G1815" s="16"/>
      <c r="H1815" s="16"/>
      <c r="I1815" s="16"/>
      <c r="J1815" s="16"/>
    </row>
    <row r="1816" customFormat="false" ht="12.75" hidden="false" customHeight="false" outlineLevel="0" collapsed="false">
      <c r="E1816" s="16"/>
      <c r="F1816" s="20"/>
      <c r="G1816" s="16"/>
      <c r="H1816" s="16"/>
      <c r="I1816" s="16"/>
      <c r="J1816" s="16"/>
    </row>
    <row r="1817" customFormat="false" ht="12.75" hidden="false" customHeight="false" outlineLevel="0" collapsed="false">
      <c r="E1817" s="16"/>
      <c r="F1817" s="20"/>
      <c r="G1817" s="16"/>
      <c r="H1817" s="16"/>
      <c r="I1817" s="16"/>
      <c r="J1817" s="16"/>
    </row>
    <row r="1818" customFormat="false" ht="12.75" hidden="false" customHeight="false" outlineLevel="0" collapsed="false">
      <c r="E1818" s="16"/>
      <c r="F1818" s="20"/>
      <c r="G1818" s="16"/>
      <c r="H1818" s="16"/>
      <c r="I1818" s="16"/>
      <c r="J1818" s="16"/>
    </row>
    <row r="1819" customFormat="false" ht="12.75" hidden="false" customHeight="false" outlineLevel="0" collapsed="false">
      <c r="E1819" s="16"/>
      <c r="F1819" s="20"/>
      <c r="G1819" s="16"/>
      <c r="H1819" s="16"/>
      <c r="I1819" s="16"/>
      <c r="J1819" s="16"/>
    </row>
    <row r="1820" customFormat="false" ht="12.75" hidden="false" customHeight="false" outlineLevel="0" collapsed="false">
      <c r="E1820" s="16"/>
      <c r="F1820" s="20"/>
      <c r="G1820" s="16"/>
      <c r="H1820" s="16"/>
      <c r="I1820" s="16"/>
      <c r="J1820" s="16"/>
    </row>
    <row r="1821" customFormat="false" ht="12.75" hidden="false" customHeight="false" outlineLevel="0" collapsed="false">
      <c r="E1821" s="16"/>
      <c r="F1821" s="20"/>
      <c r="G1821" s="16"/>
      <c r="H1821" s="16"/>
      <c r="I1821" s="16"/>
      <c r="J1821" s="16"/>
    </row>
    <row r="1822" customFormat="false" ht="12.75" hidden="false" customHeight="false" outlineLevel="0" collapsed="false">
      <c r="E1822" s="16"/>
      <c r="F1822" s="20"/>
      <c r="G1822" s="16"/>
      <c r="H1822" s="16"/>
      <c r="I1822" s="16"/>
      <c r="J1822" s="16"/>
    </row>
    <row r="1823" customFormat="false" ht="12.75" hidden="false" customHeight="false" outlineLevel="0" collapsed="false">
      <c r="E1823" s="16"/>
      <c r="F1823" s="20"/>
      <c r="G1823" s="16"/>
      <c r="H1823" s="16"/>
      <c r="I1823" s="16"/>
      <c r="J1823" s="16"/>
    </row>
    <row r="1824" customFormat="false" ht="12.75" hidden="false" customHeight="false" outlineLevel="0" collapsed="false">
      <c r="E1824" s="16"/>
      <c r="F1824" s="20"/>
      <c r="G1824" s="16"/>
      <c r="H1824" s="16"/>
      <c r="I1824" s="16"/>
      <c r="J1824" s="16"/>
    </row>
    <row r="1825" customFormat="false" ht="12.75" hidden="false" customHeight="false" outlineLevel="0" collapsed="false">
      <c r="E1825" s="16"/>
      <c r="F1825" s="20"/>
      <c r="G1825" s="16"/>
      <c r="H1825" s="16"/>
      <c r="I1825" s="16"/>
      <c r="J1825" s="16"/>
    </row>
    <row r="1826" customFormat="false" ht="12.75" hidden="false" customHeight="false" outlineLevel="0" collapsed="false">
      <c r="E1826" s="16"/>
      <c r="F1826" s="20"/>
      <c r="G1826" s="16"/>
      <c r="H1826" s="16"/>
      <c r="I1826" s="16"/>
      <c r="J1826" s="16"/>
    </row>
    <row r="1827" customFormat="false" ht="12.75" hidden="false" customHeight="false" outlineLevel="0" collapsed="false">
      <c r="E1827" s="16"/>
      <c r="F1827" s="20"/>
      <c r="G1827" s="16"/>
      <c r="H1827" s="16"/>
      <c r="I1827" s="16"/>
      <c r="J1827" s="16"/>
    </row>
    <row r="1828" customFormat="false" ht="12.75" hidden="false" customHeight="false" outlineLevel="0" collapsed="false">
      <c r="E1828" s="16"/>
      <c r="F1828" s="20"/>
      <c r="G1828" s="16"/>
      <c r="H1828" s="16"/>
      <c r="I1828" s="16"/>
      <c r="J1828" s="16"/>
    </row>
    <row r="1829" customFormat="false" ht="12.75" hidden="false" customHeight="false" outlineLevel="0" collapsed="false">
      <c r="E1829" s="16"/>
      <c r="F1829" s="20"/>
      <c r="G1829" s="16"/>
      <c r="H1829" s="16"/>
      <c r="I1829" s="16"/>
      <c r="J1829" s="16"/>
    </row>
    <row r="1830" customFormat="false" ht="12.75" hidden="false" customHeight="false" outlineLevel="0" collapsed="false">
      <c r="E1830" s="16"/>
      <c r="F1830" s="20"/>
      <c r="G1830" s="16"/>
      <c r="H1830" s="16"/>
      <c r="I1830" s="16"/>
      <c r="J1830" s="16"/>
    </row>
    <row r="1831" customFormat="false" ht="12.75" hidden="false" customHeight="false" outlineLevel="0" collapsed="false">
      <c r="E1831" s="16"/>
      <c r="F1831" s="20"/>
      <c r="G1831" s="16"/>
      <c r="H1831" s="16"/>
      <c r="I1831" s="16"/>
      <c r="J1831" s="16"/>
    </row>
    <row r="1832" customFormat="false" ht="12.75" hidden="false" customHeight="false" outlineLevel="0" collapsed="false">
      <c r="E1832" s="16"/>
      <c r="F1832" s="20"/>
      <c r="G1832" s="16"/>
      <c r="H1832" s="16"/>
      <c r="I1832" s="16"/>
      <c r="J1832" s="16"/>
    </row>
  </sheetData>
  <autoFilter ref="A2:J969">
    <filterColumn colId="1">
      <filters>
        <filter val="Béton de propreté"/>
        <filter val="Béton de propreté C20/25"/>
      </filters>
    </filterColumn>
    <sortState ref="A3:J969">
      <sortCondition ref="A3:A969" customList=""/>
    </sortState>
  </autoFilter>
  <printOptions headings="false" gridLines="false" gridLinesSet="true" horizontalCentered="fals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V47"/>
  <sheetViews>
    <sheetView showFormulas="false" showGridLines="false" showRowColHeaders="true" showZeros="true" rightToLeft="false" tabSelected="false" showOutlineSymbols="true" defaultGridColor="true" view="pageBreakPreview" topLeftCell="A1" colorId="64" zoomScale="150" zoomScaleNormal="100" zoomScalePageLayoutView="150" workbookViewId="0">
      <selection pane="topLeft" activeCell="M33" activeCellId="0" sqref="M33"/>
    </sheetView>
  </sheetViews>
  <sheetFormatPr defaultColWidth="10.72265625" defaultRowHeight="12.75" zeroHeight="false" outlineLevelRow="0" outlineLevelCol="0"/>
  <cols>
    <col collapsed="false" customWidth="true" hidden="false" outlineLevel="0" max="1" min="1" style="36" width="2.42"/>
    <col collapsed="false" customWidth="false" hidden="false" outlineLevel="0" max="2" min="2" style="5" width="10.71"/>
    <col collapsed="false" customWidth="true" hidden="false" outlineLevel="0" max="3" min="3" style="5" width="9.85"/>
    <col collapsed="false" customWidth="true" hidden="false" outlineLevel="0" max="4" min="4" style="5" width="53"/>
    <col collapsed="false" customWidth="true" hidden="false" outlineLevel="0" max="5" min="5" style="5" width="28.86"/>
    <col collapsed="false" customWidth="true" hidden="false" outlineLevel="0" max="6" min="6" style="5" width="7.15"/>
    <col collapsed="false" customWidth="true" hidden="false" outlineLevel="0" max="7" min="7" style="37" width="21.71"/>
    <col collapsed="false" customWidth="true" hidden="false" outlineLevel="0" max="8" min="8" style="5" width="42"/>
    <col collapsed="false" customWidth="true" hidden="false" outlineLevel="0" max="12" min="9" style="0" width="2.42"/>
    <col collapsed="false" customWidth="true" hidden="false" outlineLevel="0" max="16" min="13" style="0" width="3.42"/>
    <col collapsed="false" customWidth="true" hidden="false" outlineLevel="0" max="17" min="17" style="0" width="50.57"/>
    <col collapsed="false" customWidth="true" hidden="false" outlineLevel="0" max="18" min="18" style="0" width="3.57"/>
    <col collapsed="false" customWidth="true" hidden="false" outlineLevel="0" max="19" min="19" style="0" width="5.57"/>
    <col collapsed="false" customWidth="true" hidden="false" outlineLevel="0" max="21" min="20" style="0" width="19.42"/>
    <col collapsed="false" customWidth="true" hidden="false" outlineLevel="0" max="22" min="22" style="0" width="6.15"/>
  </cols>
  <sheetData>
    <row r="1" s="36" customFormat="true" ht="12" hidden="false" customHeight="true" outlineLevel="0" collapsed="false">
      <c r="B1" s="38"/>
      <c r="C1" s="38"/>
      <c r="D1" s="38"/>
      <c r="E1" s="38"/>
      <c r="F1" s="38"/>
      <c r="G1" s="39"/>
      <c r="H1" s="38"/>
    </row>
    <row r="2" s="48" customFormat="true" ht="52.5" hidden="false" customHeight="false" outlineLevel="0" collapsed="false">
      <c r="A2" s="40"/>
      <c r="B2" s="41" t="s">
        <v>1956</v>
      </c>
      <c r="C2" s="42" t="s">
        <v>1957</v>
      </c>
      <c r="D2" s="43" t="s">
        <v>1958</v>
      </c>
      <c r="E2" s="44" t="s">
        <v>1959</v>
      </c>
      <c r="F2" s="45" t="s">
        <v>1960</v>
      </c>
      <c r="G2" s="46"/>
      <c r="H2" s="47"/>
    </row>
    <row r="3" customFormat="false" ht="13.5" hidden="false" customHeight="false" outlineLevel="0" collapsed="false">
      <c r="B3" s="49" t="n">
        <v>1</v>
      </c>
      <c r="C3" s="50" t="s">
        <v>1961</v>
      </c>
      <c r="D3" s="51" t="s">
        <v>1962</v>
      </c>
      <c r="E3" s="52" t="s">
        <v>1963</v>
      </c>
      <c r="F3" s="53" t="n">
        <v>1</v>
      </c>
      <c r="G3" s="54"/>
      <c r="H3" s="55"/>
    </row>
    <row r="4" customFormat="false" ht="12.75" hidden="false" customHeight="false" outlineLevel="0" collapsed="false">
      <c r="B4" s="56" t="n">
        <v>2</v>
      </c>
      <c r="C4" s="57"/>
      <c r="D4" s="58"/>
      <c r="E4" s="58"/>
      <c r="F4" s="59"/>
      <c r="G4" s="54"/>
      <c r="H4" s="55"/>
    </row>
    <row r="5" customFormat="false" ht="12.75" hidden="false" customHeight="false" outlineLevel="0" collapsed="false">
      <c r="B5" s="56" t="n">
        <v>3</v>
      </c>
      <c r="C5" s="57"/>
      <c r="D5" s="58"/>
      <c r="E5" s="58"/>
      <c r="F5" s="59"/>
      <c r="G5" s="54"/>
      <c r="H5" s="55"/>
    </row>
    <row r="6" customFormat="false" ht="12.75" hidden="false" customHeight="false" outlineLevel="0" collapsed="false">
      <c r="B6" s="56" t="n">
        <v>4</v>
      </c>
      <c r="C6" s="57"/>
      <c r="D6" s="58"/>
      <c r="E6" s="58"/>
      <c r="F6" s="59"/>
      <c r="G6" s="54"/>
      <c r="H6" s="55"/>
    </row>
    <row r="7" customFormat="false" ht="12.75" hidden="false" customHeight="false" outlineLevel="0" collapsed="false">
      <c r="B7" s="56" t="n">
        <v>5</v>
      </c>
      <c r="C7" s="57"/>
      <c r="D7" s="58"/>
      <c r="E7" s="58"/>
      <c r="F7" s="59"/>
      <c r="G7" s="54"/>
      <c r="H7" s="55"/>
    </row>
    <row r="8" customFormat="false" ht="12.75" hidden="false" customHeight="false" outlineLevel="0" collapsed="false">
      <c r="B8" s="56" t="n">
        <v>6</v>
      </c>
      <c r="C8" s="57"/>
      <c r="D8" s="58"/>
      <c r="E8" s="58"/>
      <c r="F8" s="59"/>
      <c r="G8" s="54"/>
      <c r="H8" s="55"/>
    </row>
    <row r="9" customFormat="false" ht="12.75" hidden="false" customHeight="false" outlineLevel="0" collapsed="false">
      <c r="B9" s="56" t="n">
        <v>7</v>
      </c>
      <c r="C9" s="57"/>
      <c r="D9" s="58"/>
      <c r="E9" s="58"/>
      <c r="F9" s="59"/>
      <c r="G9" s="54"/>
      <c r="H9" s="55"/>
    </row>
    <row r="10" customFormat="false" ht="12.75" hidden="false" customHeight="false" outlineLevel="0" collapsed="false">
      <c r="B10" s="56" t="n">
        <v>8</v>
      </c>
      <c r="C10" s="57"/>
      <c r="D10" s="58"/>
      <c r="E10" s="58"/>
      <c r="F10" s="59"/>
      <c r="G10" s="54"/>
      <c r="H10" s="55"/>
    </row>
    <row r="11" customFormat="false" ht="12.75" hidden="false" customHeight="false" outlineLevel="0" collapsed="false">
      <c r="B11" s="56" t="n">
        <v>9</v>
      </c>
      <c r="C11" s="57"/>
      <c r="D11" s="58"/>
      <c r="E11" s="58"/>
      <c r="F11" s="59"/>
      <c r="G11" s="54"/>
      <c r="H11" s="55"/>
    </row>
    <row r="12" customFormat="false" ht="15.75" hidden="false" customHeight="false" outlineLevel="0" collapsed="false">
      <c r="B12" s="60" t="n">
        <v>10</v>
      </c>
      <c r="C12" s="61"/>
      <c r="D12" s="62"/>
      <c r="E12" s="62"/>
      <c r="F12" s="63"/>
      <c r="G12" s="54"/>
      <c r="H12" s="55"/>
      <c r="I12" s="64" t="s">
        <v>1964</v>
      </c>
      <c r="J12" s="64"/>
      <c r="K12" s="64"/>
      <c r="L12" s="64"/>
      <c r="M12" s="64"/>
      <c r="N12" s="64"/>
      <c r="O12" s="64"/>
      <c r="P12" s="64"/>
      <c r="Q12" s="64"/>
      <c r="R12" s="64"/>
      <c r="S12" s="64"/>
      <c r="T12" s="64"/>
      <c r="U12" s="64"/>
      <c r="V12" s="65" t="s">
        <v>1965</v>
      </c>
    </row>
    <row r="13" s="36" customFormat="true" ht="89.25" hidden="false" customHeight="true" outlineLevel="0" collapsed="false">
      <c r="A13" s="66"/>
      <c r="B13" s="67"/>
      <c r="C13" s="67"/>
      <c r="D13" s="68"/>
      <c r="E13" s="67"/>
      <c r="F13" s="67"/>
      <c r="G13" s="69"/>
      <c r="H13" s="38"/>
    </row>
    <row r="14" customFormat="false" ht="19.5" hidden="false" customHeight="true" outlineLevel="0" collapsed="false">
      <c r="I14" s="70"/>
      <c r="J14" s="71"/>
      <c r="K14" s="72" t="s">
        <v>1966</v>
      </c>
      <c r="L14" s="73"/>
      <c r="M14" s="74" t="s">
        <v>1967</v>
      </c>
      <c r="N14" s="74"/>
      <c r="O14" s="74"/>
      <c r="P14" s="74"/>
      <c r="Q14" s="74"/>
      <c r="R14" s="71" t="s">
        <v>14</v>
      </c>
      <c r="S14" s="75" t="s">
        <v>1968</v>
      </c>
      <c r="T14" s="76" t="s">
        <v>1969</v>
      </c>
      <c r="U14" s="77" t="s">
        <v>1970</v>
      </c>
      <c r="V14" s="6" t="n">
        <v>1</v>
      </c>
    </row>
    <row r="15" customFormat="false" ht="7.5" hidden="false" customHeight="true" outlineLevel="0" collapsed="false">
      <c r="I15" s="78"/>
      <c r="J15" s="79"/>
      <c r="K15" s="80"/>
      <c r="L15" s="80"/>
      <c r="M15" s="78"/>
      <c r="N15" s="78"/>
      <c r="O15" s="78"/>
      <c r="P15" s="78"/>
      <c r="Q15" s="78"/>
      <c r="R15" s="79"/>
      <c r="S15" s="81"/>
      <c r="T15" s="82"/>
      <c r="U15" s="82"/>
      <c r="V15" s="6"/>
    </row>
    <row r="16" customFormat="false" ht="25.5" hidden="false" customHeight="true" outlineLevel="0" collapsed="false">
      <c r="I16" s="83" t="str">
        <f aca="false">IF(Q16="",IF(AND(M16&lt;&gt;"",R16=""),IF(AND(ISNUMBER(I14),I14&lt;&gt;""),I14+1,IF(AND(ISNUMBER(I13),I13&lt;&gt;""),I13+1,IF(AND(ISNUMBER(I12),I12&lt;&gt;""),I12+1,IF(AND(ISNUMBER(I11),I11&lt;&gt;""),I11+1,1)))),IF(OR(N16&lt;&gt;"",O16&lt;&gt;"",P16&lt;&gt;""),I14,"")),"")</f>
        <v/>
      </c>
      <c r="J16" s="84" t="str">
        <f aca="false">IF(AND(M16="",I16&lt;&gt;"",OR(N16&lt;&gt;"",O16&lt;&gt;"",P16&lt;&gt;"")),IF(J14="",1,IF(N16="",J14,J14+1)),"")</f>
        <v/>
      </c>
      <c r="K16" s="85" t="str">
        <f aca="false">IF(AND(I16&lt;&gt;"",J16&lt;&gt;"",OR(O16&lt;&gt;"",P16&lt;&gt;"")),IF(K14="",1,IF(O16="",K14,K14+1)),"")</f>
        <v/>
      </c>
      <c r="L16" s="85" t="str">
        <f aca="false">IF(AND(I16&lt;&gt;"",J16&lt;&gt;"",K16&lt;&gt;"",P16&lt;&gt;""),IF(L14="",1,L14+1),"")</f>
        <v/>
      </c>
      <c r="M16" s="83"/>
      <c r="N16" s="83"/>
      <c r="O16" s="83"/>
      <c r="P16" s="83"/>
      <c r="Q16" s="86" t="s">
        <v>1971</v>
      </c>
      <c r="R16" s="86"/>
      <c r="S16" s="87"/>
      <c r="T16" s="88"/>
      <c r="U16" s="88"/>
      <c r="V16" s="6" t="n">
        <v>2</v>
      </c>
    </row>
    <row r="17" customFormat="false" ht="19.5" hidden="false" customHeight="true" outlineLevel="0" collapsed="false">
      <c r="B17" s="89"/>
      <c r="I17" s="90" t="n">
        <f aca="false">IF(Q17="",IF(AND(M17&lt;&gt;"",R17=""),IF(AND(ISNUMBER(I16),I16&lt;&gt;""),I16+1,IF(AND(ISNUMBER(I14),I14&lt;&gt;""),I14+1,IF(AND(ISNUMBER(I13),I13&lt;&gt;""),I13+1,IF(AND(ISNUMBER(I12),I12&lt;&gt;""),I12+1,1)))),IF(OR(N17&lt;&gt;"",O17&lt;&gt;"",P17&lt;&gt;""),I16,"")),"")</f>
        <v>1</v>
      </c>
      <c r="J17" s="91" t="str">
        <f aca="false">IF(AND(M17="",I17&lt;&gt;"",OR(N17&lt;&gt;"",O17&lt;&gt;"",P17&lt;&gt;"")),IF(J16="",1,IF(N17="",J16,J16+1)),"")</f>
        <v/>
      </c>
      <c r="K17" s="91" t="str">
        <f aca="false">IF(AND(I17&lt;&gt;"",J17&lt;&gt;"",OR(O17&lt;&gt;"",P17&lt;&gt;"")),IF(K16="",1,IF(O17="",K16,K16+1)),"")</f>
        <v/>
      </c>
      <c r="L17" s="92" t="str">
        <f aca="false">IF(AND(I17&lt;&gt;"",J17&lt;&gt;"",K17&lt;&gt;"",P17&lt;&gt;""),IF(L16="",1,L16+1),"")</f>
        <v/>
      </c>
      <c r="M17" s="93" t="s">
        <v>1972</v>
      </c>
      <c r="N17" s="93"/>
      <c r="O17" s="93"/>
      <c r="P17" s="93"/>
      <c r="Q17" s="93"/>
      <c r="R17" s="94"/>
      <c r="S17" s="95"/>
      <c r="T17" s="96"/>
      <c r="U17" s="97" t="str">
        <f aca="false">IF(R17&lt;&gt;"",IF(ISNUMBER(S17),S17*T17,""),IF(AND(Q17="",I17="",R17="",S17=""),CONCATENATE(" Sous-Total ",$A13," :                ",FIXED(SUMIF($A$3:$A$87,#REF!,$O$4:$O$87),2,TRUE())),""))</f>
        <v/>
      </c>
      <c r="V17" s="6" t="n">
        <v>3</v>
      </c>
    </row>
    <row r="18" customFormat="false" ht="19.5" hidden="false" customHeight="true" outlineLevel="0" collapsed="false">
      <c r="B18" s="89"/>
      <c r="I18" s="98" t="n">
        <f aca="false">IF(Q18="",IF(AND(M18&lt;&gt;"",R18=""),IF(AND(ISNUMBER(I17),I17&lt;&gt;""),I17+1,IF(AND(ISNUMBER(I16),I16&lt;&gt;""),I16+1,IF(AND(ISNUMBER(I14),I14&lt;&gt;""),I14+1,IF(AND(ISNUMBER(I13),I13&lt;&gt;""),I13+1,1)))),IF(OR(N18&lt;&gt;"",O18&lt;&gt;"",P18&lt;&gt;""),I17,"")),"")</f>
        <v>1</v>
      </c>
      <c r="J18" s="99" t="n">
        <f aca="false">IF(AND(M18="",I18&lt;&gt;"",OR(N18&lt;&gt;"",O18&lt;&gt;"",P18&lt;&gt;"")),IF(J17="",1,IF(N18="",J17,J17+1)),"")</f>
        <v>1</v>
      </c>
      <c r="K18" s="100" t="str">
        <f aca="false">IF(AND(I18&lt;&gt;"",J18&lt;&gt;"",OR(O18&lt;&gt;"",P18&lt;&gt;"")),IF(K17="",1,IF(O18="",K17,K17+1)),"")</f>
        <v/>
      </c>
      <c r="L18" s="101" t="str">
        <f aca="false">IF(AND(I18&lt;&gt;"",J18&lt;&gt;"",K18&lt;&gt;"",P18&lt;&gt;""),IF(L17="",1,L17+1),"")</f>
        <v/>
      </c>
      <c r="M18" s="102"/>
      <c r="N18" s="103" t="s">
        <v>1973</v>
      </c>
      <c r="O18" s="103"/>
      <c r="P18" s="103"/>
      <c r="Q18" s="103"/>
      <c r="R18" s="104" t="s">
        <v>53</v>
      </c>
      <c r="S18" s="105"/>
      <c r="T18" s="106"/>
      <c r="U18" s="107" t="str">
        <f aca="false">IF(R18&lt;&gt;"",IF(ISNUMBER(S18),S18*T18,""),IF(AND(Q18="",I18="",R18="",S18=""),CONCATENATE(" Sous-Total ",$A14," :                ",FIXED(SUMIF($A$3:$A$87,I14,$O$4:$O$87),2,TRUE())),""))</f>
        <v/>
      </c>
      <c r="V18" s="6" t="n">
        <v>4</v>
      </c>
    </row>
    <row r="19" customFormat="false" ht="19.5" hidden="false" customHeight="true" outlineLevel="0" collapsed="false">
      <c r="B19" s="89"/>
      <c r="I19" s="108" t="n">
        <f aca="false">IF(Q19="",IF(AND(M19&lt;&gt;"",R19=""),IF(AND(ISNUMBER(I18),I18&lt;&gt;""),I18+1,IF(AND(ISNUMBER(I17),I17&lt;&gt;""),I17+1,IF(AND(ISNUMBER(I16),I16&lt;&gt;""),I16+1,IF(AND(ISNUMBER(I14),I14&lt;&gt;""),I14+1,1)))),IF(OR(N19&lt;&gt;"",O19&lt;&gt;"",P19&lt;&gt;""),I18,"")),"")</f>
        <v>1</v>
      </c>
      <c r="J19" s="99" t="n">
        <f aca="false">IF(AND(M19="",I19&lt;&gt;"",OR(N19&lt;&gt;"",O19&lt;&gt;"",P19&lt;&gt;"")),IF(J18="",1,IF(N19="",J18,J18+1)),"")</f>
        <v>2</v>
      </c>
      <c r="K19" s="100" t="str">
        <f aca="false">IF(AND(I19&lt;&gt;"",J19&lt;&gt;"",OR(O19&lt;&gt;"",P19&lt;&gt;"")),IF(K18="",1,IF(O19="",K18,K18+1)),"")</f>
        <v/>
      </c>
      <c r="L19" s="101" t="str">
        <f aca="false">IF(AND(I19&lt;&gt;"",J19&lt;&gt;"",K19&lt;&gt;"",P19&lt;&gt;""),IF(L18="",1,L18+1),"")</f>
        <v/>
      </c>
      <c r="M19" s="109"/>
      <c r="N19" s="110" t="s">
        <v>1974</v>
      </c>
      <c r="O19" s="110"/>
      <c r="P19" s="110"/>
      <c r="Q19" s="110"/>
      <c r="R19" s="111"/>
      <c r="S19" s="112"/>
      <c r="T19" s="113"/>
      <c r="U19" s="114" t="str">
        <f aca="false">IF(R19&lt;&gt;"",IF(ISNUMBER(S19),S19*T19,""),IF(AND(Q19="",I19="",R19="",S19=""),CONCATENATE(" Sous-Total ",$A17," :                ",FIXED(SUMIF($A$3:$A$87,I17,$O$4:$O$87),2,TRUE())),""))</f>
        <v/>
      </c>
      <c r="V19" s="6" t="n">
        <v>5</v>
      </c>
    </row>
    <row r="20" customFormat="false" ht="19.5" hidden="false" customHeight="true" outlineLevel="0" collapsed="false">
      <c r="B20" s="89"/>
      <c r="I20" s="98" t="n">
        <f aca="false">IF(Q20="",IF(AND(M20&lt;&gt;"",R20=""),IF(AND(ISNUMBER(I19),I19&lt;&gt;""),I19+1,IF(AND(ISNUMBER(I18),I18&lt;&gt;""),I18+1,IF(AND(ISNUMBER(I17),I17&lt;&gt;""),I17+1,IF(AND(ISNUMBER(I16),I16&lt;&gt;""),I16+1,1)))),IF(OR(N20&lt;&gt;"",O20&lt;&gt;"",P20&lt;&gt;""),I19,"")),"")</f>
        <v>1</v>
      </c>
      <c r="J20" s="99" t="n">
        <f aca="false">IF(AND(M20="",I20&lt;&gt;"",OR(N20&lt;&gt;"",O20&lt;&gt;"",P20&lt;&gt;"")),IF(J19="",1,IF(N20="",J19,J19+1)),"")</f>
        <v>2</v>
      </c>
      <c r="K20" s="100" t="n">
        <f aca="false">IF(AND(I20&lt;&gt;"",J20&lt;&gt;"",OR(O20&lt;&gt;"",P20&lt;&gt;"")),IF(K19="",1,IF(O20="",K19,K19+1)),"")</f>
        <v>1</v>
      </c>
      <c r="L20" s="101" t="str">
        <f aca="false">IF(AND(I20&lt;&gt;"",J20&lt;&gt;"",K20&lt;&gt;"",P20&lt;&gt;""),IF(L19="",1,L19+1),"")</f>
        <v/>
      </c>
      <c r="M20" s="109"/>
      <c r="N20" s="115"/>
      <c r="O20" s="115" t="s">
        <v>1975</v>
      </c>
      <c r="P20" s="115"/>
      <c r="Q20" s="115"/>
      <c r="R20" s="104" t="s">
        <v>14</v>
      </c>
      <c r="S20" s="105"/>
      <c r="T20" s="106"/>
      <c r="U20" s="107" t="str">
        <f aca="false">IF(R20&lt;&gt;"",IF(ISNUMBER(S20),S20*T20,""),IF(AND(Q20="",I20="",R20="",S20=""),CONCATENATE(" Sous-Total ",$A18," :                ",FIXED(SUMIF($A$3:$A$87,I18,$O$4:$O$87),2,TRUE())),""))</f>
        <v/>
      </c>
      <c r="V20" s="6" t="n">
        <v>6</v>
      </c>
    </row>
    <row r="21" customFormat="false" ht="19.5" hidden="false" customHeight="true" outlineLevel="0" collapsed="false">
      <c r="B21" s="89"/>
      <c r="I21" s="98" t="n">
        <f aca="false">IF(Q21="",IF(AND(M21&lt;&gt;"",R21=""),IF(AND(ISNUMBER(I20),I20&lt;&gt;""),I20+1,IF(AND(ISNUMBER(I19),I19&lt;&gt;""),I19+1,IF(AND(ISNUMBER(I18),I18&lt;&gt;""),I18+1,IF(AND(ISNUMBER(I17),I17&lt;&gt;""),I17+1,1)))),IF(OR(N21&lt;&gt;"",O21&lt;&gt;"",P21&lt;&gt;""),I20,"")),"")</f>
        <v>1</v>
      </c>
      <c r="J21" s="99" t="n">
        <f aca="false">IF(AND(M21="",I21&lt;&gt;"",OR(N21&lt;&gt;"",O21&lt;&gt;"",P21&lt;&gt;"")),IF(J20="",1,IF(N21="",J20,J20+1)),"")</f>
        <v>2</v>
      </c>
      <c r="K21" s="100" t="n">
        <f aca="false">IF(AND(I21&lt;&gt;"",J21&lt;&gt;"",OR(O21&lt;&gt;"",P21&lt;&gt;"")),IF(K20="",1,IF(O21="",K20,K20+1)),"")</f>
        <v>2</v>
      </c>
      <c r="L21" s="101" t="str">
        <f aca="false">IF(AND(I21&lt;&gt;"",J21&lt;&gt;"",K21&lt;&gt;"",P21&lt;&gt;""),IF(L20="",1,L20+1),"")</f>
        <v/>
      </c>
      <c r="M21" s="109"/>
      <c r="N21" s="115"/>
      <c r="O21" s="110" t="s">
        <v>1976</v>
      </c>
      <c r="P21" s="110"/>
      <c r="Q21" s="110"/>
      <c r="R21" s="111"/>
      <c r="S21" s="112"/>
      <c r="T21" s="113"/>
      <c r="U21" s="114" t="str">
        <f aca="false">IF(R21&lt;&gt;"",IF(ISNUMBER(S21),S21*T21,""),IF(AND(Q21="",I21="",R21="",S21=""),CONCATENATE(" Sous-Total ",$A19," :                ",FIXED(SUMIF($A$3:$A$87,I19,$O$4:$O$87),2,TRUE())),""))</f>
        <v/>
      </c>
      <c r="V21" s="6" t="n">
        <v>7</v>
      </c>
    </row>
    <row r="22" customFormat="false" ht="19.5" hidden="false" customHeight="true" outlineLevel="0" collapsed="false">
      <c r="B22" s="89"/>
      <c r="I22" s="98" t="n">
        <f aca="false">IF(Q22="",IF(AND(M22&lt;&gt;"",R22=""),IF(AND(ISNUMBER(I21),I21&lt;&gt;""),I21+1,IF(AND(ISNUMBER(I20),I20&lt;&gt;""),I20+1,IF(AND(ISNUMBER(I19),I19&lt;&gt;""),I19+1,IF(AND(ISNUMBER(I18),I18&lt;&gt;""),I18+1,1)))),IF(OR(N22&lt;&gt;"",O22&lt;&gt;"",P22&lt;&gt;""),I21,"")),"")</f>
        <v>1</v>
      </c>
      <c r="J22" s="99" t="n">
        <f aca="false">IF(AND(M22="",I22&lt;&gt;"",OR(N22&lt;&gt;"",O22&lt;&gt;"",P22&lt;&gt;"")),IF(J21="",1,IF(N22="",J21,J21+1)),"")</f>
        <v>2</v>
      </c>
      <c r="K22" s="100" t="n">
        <f aca="false">IF(AND(I22&lt;&gt;"",J22&lt;&gt;"",OR(O22&lt;&gt;"",P22&lt;&gt;"")),IF(K21="",1,IF(O22="",K21,K21+1)),"")</f>
        <v>2</v>
      </c>
      <c r="L22" s="101" t="n">
        <f aca="false">IF(AND(I22&lt;&gt;"",J22&lt;&gt;"",K22&lt;&gt;"",P22&lt;&gt;""),IF(L21="",1,L21+1),"")</f>
        <v>1</v>
      </c>
      <c r="M22" s="109"/>
      <c r="N22" s="115"/>
      <c r="O22" s="115"/>
      <c r="P22" s="115" t="s">
        <v>1977</v>
      </c>
      <c r="Q22" s="115"/>
      <c r="R22" s="104" t="s">
        <v>18</v>
      </c>
      <c r="S22" s="105" t="s">
        <v>1978</v>
      </c>
      <c r="T22" s="106"/>
      <c r="U22" s="107" t="str">
        <f aca="false">IF(R22&lt;&gt;"",IF(ISNUMBER(S22),S22*T22,""),IF(AND(Q22="",I22="",R22="",S22=""),CONCATENATE(" Sous-Total ",$A20," :                ",FIXED(SUMIF($A$3:$A$87,I20,$O$4:$O$87),2,TRUE())),""))</f>
        <v/>
      </c>
      <c r="V22" s="6" t="n">
        <v>8</v>
      </c>
    </row>
    <row r="23" customFormat="false" ht="19.5" hidden="false" customHeight="true" outlineLevel="0" collapsed="false">
      <c r="B23" s="89"/>
      <c r="I23" s="116"/>
      <c r="J23" s="117"/>
      <c r="K23" s="118"/>
      <c r="L23" s="119"/>
      <c r="M23" s="120"/>
      <c r="N23" s="121"/>
      <c r="O23" s="121"/>
      <c r="P23" s="121"/>
      <c r="Q23" s="121"/>
      <c r="R23" s="122"/>
      <c r="S23" s="123"/>
      <c r="T23" s="124" t="s">
        <v>1979</v>
      </c>
      <c r="U23" s="125"/>
      <c r="V23" s="6" t="n">
        <v>9</v>
      </c>
    </row>
    <row r="24" customFormat="false" ht="4.5" hidden="false" customHeight="true" outlineLevel="0" collapsed="false">
      <c r="B24" s="89"/>
      <c r="I24" s="126" t="str">
        <f aca="false">IF(Q24="",IF(AND(M24&lt;&gt;"",R24=""),IF(AND(TYPE(I22)=2,I22&lt;&gt;""),1,IF(I22&lt;&gt;"",I22+1,IF(I21&lt;&gt;"",I21+1,IF(I20&lt;&gt;"",I20+1,IF(I19&lt;&gt;"",I19+1,1))))),IF(OR(N24&lt;&gt;"",O24&lt;&gt;"",P24&lt;&gt;""),I22,"")),"")</f>
        <v/>
      </c>
      <c r="J24" s="127" t="str">
        <f aca="false">IF(AND(M24="",I24&lt;&gt;"",OR(N24&lt;&gt;"",O24&lt;&gt;"",P24&lt;&gt;"")),IF(J22="",1,IF(N24="",J22,J22+1)),"")</f>
        <v/>
      </c>
      <c r="K24" s="128" t="str">
        <f aca="false">IF(AND(I24&lt;&gt;"",J24&lt;&gt;"",OR(O24&lt;&gt;"",P24&lt;&gt;"")),IF(K22="",1,IF(O24="",K22,K22+1)),"")</f>
        <v/>
      </c>
      <c r="L24" s="127" t="str">
        <f aca="false">IF(AND(I24&lt;&gt;"",J24&lt;&gt;"",K24&lt;&gt;"",P24&lt;&gt;""),IF(L22="",1,L22+1),"")</f>
        <v/>
      </c>
      <c r="M24" s="83"/>
      <c r="N24" s="129"/>
      <c r="O24" s="129"/>
      <c r="P24" s="129"/>
      <c r="Q24" s="129" t="s">
        <v>1980</v>
      </c>
      <c r="R24" s="86"/>
      <c r="S24" s="130"/>
      <c r="T24" s="131"/>
      <c r="U24" s="131" t="str">
        <f aca="false">IF(R24&lt;&gt;"",IF(ISNUMBER(S24),S24*T24,""),IF(AND(Q24="",I24="",R24="",S24=""),CONCATENATE(" Sous-Total ",$A21," :                ",FIXED(SUMIF($A$3:$A$87,I21,$O$4:$O$87),2,TRUE())),""))</f>
        <v/>
      </c>
      <c r="V24" s="6" t="n">
        <v>11</v>
      </c>
    </row>
    <row r="25" customFormat="false" ht="19.5" hidden="false" customHeight="true" outlineLevel="0" collapsed="false">
      <c r="B25" s="89"/>
      <c r="I25" s="126"/>
      <c r="J25" s="127"/>
      <c r="K25" s="128"/>
      <c r="L25" s="127"/>
      <c r="M25" s="83"/>
      <c r="N25" s="129"/>
      <c r="O25" s="129"/>
      <c r="P25" s="129"/>
      <c r="Q25" s="129"/>
      <c r="R25" s="86"/>
      <c r="S25" s="130"/>
      <c r="T25" s="132"/>
      <c r="U25" s="133" t="str">
        <f aca="false">IF(R25&lt;&gt;"",S25*T25,IF(AND(Q25="",I25="",R25="",S25=""),CONCATENATE(" Sous-Total ",$A22," :                ",FIXED(SUMIF($A$3:$A$71,I22,$M$4:$M$71),2,TRUE())),""))</f>
        <v>Sous-Total  :                0,00</v>
      </c>
      <c r="V25" s="6" t="n">
        <v>11</v>
      </c>
    </row>
    <row r="26" customFormat="false" ht="19.5" hidden="false" customHeight="true" outlineLevel="0" collapsed="false">
      <c r="C26" s="134" t="s">
        <v>1981</v>
      </c>
      <c r="D26" s="134"/>
      <c r="I26" s="126"/>
      <c r="J26" s="127"/>
      <c r="K26" s="128"/>
      <c r="L26" s="127"/>
      <c r="M26" s="83"/>
      <c r="N26" s="129"/>
      <c r="O26" s="129"/>
      <c r="P26" s="129"/>
      <c r="Q26" s="129"/>
      <c r="R26" s="86"/>
      <c r="S26" s="135"/>
      <c r="T26" s="136"/>
      <c r="U26" s="137"/>
    </row>
    <row r="27" customFormat="false" ht="19.5" hidden="false" customHeight="true" outlineLevel="0" collapsed="false">
      <c r="C27" s="138" t="s">
        <v>1982</v>
      </c>
      <c r="D27" s="139" t="s">
        <v>1983</v>
      </c>
      <c r="I27" s="140"/>
      <c r="J27" s="141" t="str">
        <f aca="false">IF(U27&lt;&gt;"","",IF(I27&lt;&gt;"",IF(#REF!&lt;&gt;"",IF(O27="",#REF!+1,#REF!),1),""))</f>
        <v/>
      </c>
      <c r="K27" s="117" t="str">
        <f aca="false">IF(O27="","",IF(#REF!="","a)",CONCATENATE(CHAR(CODE(#REF!)+1),")")))</f>
        <v/>
      </c>
      <c r="L27" s="117"/>
      <c r="M27" s="83"/>
      <c r="N27" s="129"/>
      <c r="O27" s="129"/>
      <c r="P27" s="129"/>
      <c r="Q27" s="86"/>
      <c r="R27" s="135"/>
      <c r="S27" s="136"/>
      <c r="T27" s="135"/>
    </row>
    <row r="28" customFormat="false" ht="15" hidden="false" customHeight="true" outlineLevel="0" collapsed="false">
      <c r="C28" s="142" t="s">
        <v>18</v>
      </c>
      <c r="D28" s="143" t="s">
        <v>1984</v>
      </c>
    </row>
    <row r="29" customFormat="false" ht="15" hidden="false" customHeight="true" outlineLevel="0" collapsed="false">
      <c r="C29" s="142" t="s">
        <v>14</v>
      </c>
      <c r="D29" s="143" t="s">
        <v>1985</v>
      </c>
    </row>
    <row r="30" customFormat="false" ht="15" hidden="false" customHeight="true" outlineLevel="0" collapsed="false">
      <c r="C30" s="142" t="s">
        <v>1986</v>
      </c>
      <c r="D30" s="143" t="s">
        <v>1987</v>
      </c>
    </row>
    <row r="31" customFormat="false" ht="15" hidden="false" customHeight="true" outlineLevel="0" collapsed="false">
      <c r="C31" s="142" t="s">
        <v>1988</v>
      </c>
      <c r="D31" s="143" t="s">
        <v>1989</v>
      </c>
    </row>
    <row r="32" customFormat="false" ht="15" hidden="false" customHeight="true" outlineLevel="0" collapsed="false">
      <c r="C32" s="142" t="s">
        <v>1990</v>
      </c>
      <c r="D32" s="143" t="s">
        <v>1991</v>
      </c>
    </row>
    <row r="33" customFormat="false" ht="15" hidden="false" customHeight="true" outlineLevel="0" collapsed="false">
      <c r="C33" s="142" t="s">
        <v>1992</v>
      </c>
      <c r="D33" s="143" t="s">
        <v>1993</v>
      </c>
    </row>
    <row r="34" customFormat="false" ht="15" hidden="false" customHeight="true" outlineLevel="0" collapsed="false">
      <c r="C34" s="142" t="s">
        <v>1994</v>
      </c>
      <c r="D34" s="143" t="s">
        <v>1995</v>
      </c>
    </row>
    <row r="35" customFormat="false" ht="15" hidden="false" customHeight="true" outlineLevel="0" collapsed="false">
      <c r="C35" s="142" t="s">
        <v>53</v>
      </c>
      <c r="D35" s="143" t="s">
        <v>1996</v>
      </c>
    </row>
    <row r="36" customFormat="false" ht="15" hidden="false" customHeight="true" outlineLevel="0" collapsed="false">
      <c r="C36" s="142" t="s">
        <v>1997</v>
      </c>
      <c r="D36" s="143" t="s">
        <v>1998</v>
      </c>
    </row>
    <row r="37" customFormat="false" ht="15" hidden="false" customHeight="true" outlineLevel="0" collapsed="false">
      <c r="C37" s="142" t="s">
        <v>1999</v>
      </c>
      <c r="D37" s="143" t="s">
        <v>2000</v>
      </c>
    </row>
    <row r="38" customFormat="false" ht="15" hidden="false" customHeight="true" outlineLevel="0" collapsed="false">
      <c r="C38" s="142" t="s">
        <v>2001</v>
      </c>
      <c r="D38" s="143" t="s">
        <v>2002</v>
      </c>
    </row>
    <row r="39" customFormat="false" ht="15" hidden="false" customHeight="true" outlineLevel="0" collapsed="false">
      <c r="C39" s="142" t="s">
        <v>64</v>
      </c>
      <c r="D39" s="144" t="s">
        <v>2003</v>
      </c>
    </row>
    <row r="40" customFormat="false" ht="15" hidden="false" customHeight="true" outlineLevel="0" collapsed="false">
      <c r="C40" s="142" t="s">
        <v>1133</v>
      </c>
      <c r="D40" s="145" t="s">
        <v>2004</v>
      </c>
    </row>
    <row r="41" customFormat="false" ht="15" hidden="false" customHeight="true" outlineLevel="0" collapsed="false">
      <c r="C41" s="142" t="s">
        <v>2005</v>
      </c>
      <c r="D41" s="145" t="s">
        <v>2006</v>
      </c>
    </row>
    <row r="42" customFormat="false" ht="15" hidden="false" customHeight="true" outlineLevel="0" collapsed="false">
      <c r="C42" s="142" t="s">
        <v>2007</v>
      </c>
      <c r="D42" s="145" t="s">
        <v>2008</v>
      </c>
    </row>
    <row r="43" customFormat="false" ht="15" hidden="false" customHeight="true" outlineLevel="0" collapsed="false">
      <c r="C43" s="146" t="s">
        <v>2009</v>
      </c>
      <c r="D43" s="145" t="s">
        <v>2010</v>
      </c>
    </row>
    <row r="44" customFormat="false" ht="15" hidden="false" customHeight="true" outlineLevel="0" collapsed="false">
      <c r="C44" s="147" t="s">
        <v>30</v>
      </c>
      <c r="D44" s="148" t="s">
        <v>2011</v>
      </c>
    </row>
    <row r="45" customFormat="false" ht="16.5" hidden="false" customHeight="false" outlineLevel="0" collapsed="false">
      <c r="C45" s="3"/>
    </row>
    <row r="46" customFormat="false" ht="27.75" hidden="false" customHeight="true" outlineLevel="0" collapsed="false">
      <c r="C46" s="149" t="s">
        <v>2012</v>
      </c>
      <c r="D46" s="149"/>
      <c r="E46" s="150"/>
    </row>
    <row r="47" customFormat="false" ht="24" hidden="false" customHeight="false" outlineLevel="0" collapsed="false">
      <c r="C47" s="151" t="s">
        <v>1966</v>
      </c>
      <c r="D47" s="152" t="s">
        <v>2013</v>
      </c>
      <c r="E47" s="151" t="s">
        <v>2014</v>
      </c>
    </row>
  </sheetData>
  <mergeCells count="9">
    <mergeCell ref="I12:U12"/>
    <mergeCell ref="M17:Q17"/>
    <mergeCell ref="N18:Q18"/>
    <mergeCell ref="N19:Q19"/>
    <mergeCell ref="O20:Q20"/>
    <mergeCell ref="O21:Q21"/>
    <mergeCell ref="P22:Q22"/>
    <mergeCell ref="C26:D26"/>
    <mergeCell ref="C46:D46"/>
  </mergeCells>
  <printOptions headings="false" gridLines="false" gridLinesSet="true" horizontalCentered="fals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F1048576"/>
  <sheetViews>
    <sheetView showFormulas="false" showGridLines="false" showRowColHeaders="true" showZeros="true" rightToLeft="false" tabSelected="true" showOutlineSymbols="true" defaultGridColor="true" view="pageBreakPreview" topLeftCell="A1" colorId="64" zoomScale="150" zoomScaleNormal="100" zoomScalePageLayoutView="150" workbookViewId="0">
      <selection pane="topLeft" activeCell="K11" activeCellId="0" sqref="K11"/>
    </sheetView>
  </sheetViews>
  <sheetFormatPr defaultColWidth="11.43359375" defaultRowHeight="23.25" zeroHeight="false" outlineLevelRow="0" outlineLevelCol="1"/>
  <cols>
    <col collapsed="false" customWidth="true" hidden="false" outlineLevel="0" max="1" min="1" style="126" width="2.42"/>
    <col collapsed="false" customWidth="true" hidden="false" outlineLevel="0" max="4" min="2" style="153" width="2.42"/>
    <col collapsed="false" customWidth="true" hidden="false" outlineLevel="0" max="5" min="5" style="154" width="3.42"/>
    <col collapsed="false" customWidth="true" hidden="false" outlineLevel="0" max="8" min="6" style="129" width="3.42"/>
    <col collapsed="false" customWidth="true" hidden="false" outlineLevel="0" max="9" min="9" style="129" width="50.57"/>
    <col collapsed="false" customWidth="true" hidden="false" outlineLevel="1" max="10" min="10" style="94" width="4.57"/>
    <col collapsed="false" customWidth="true" hidden="false" outlineLevel="1" max="11" min="11" style="155" width="9.13"/>
    <col collapsed="false" customWidth="true" hidden="false" outlineLevel="1" max="12" min="12" style="156" width="19.42"/>
    <col collapsed="false" customWidth="true" hidden="false" outlineLevel="0" max="13" min="13" style="156" width="19.42"/>
    <col collapsed="false" customWidth="true" hidden="false" outlineLevel="0" max="14" min="14" style="157" width="6.42"/>
    <col collapsed="false" customWidth="false" hidden="false" outlineLevel="0" max="1024" min="15" style="18" width="11.42"/>
  </cols>
  <sheetData>
    <row r="1" customFormat="false" ht="23.25" hidden="false" customHeight="false" outlineLevel="0" collapsed="false">
      <c r="A1" s="158" t="n">
        <f aca="false">ROW(A54)-3</f>
        <v>51</v>
      </c>
      <c r="B1" s="159" t="s">
        <v>2015</v>
      </c>
      <c r="C1" s="159"/>
      <c r="D1" s="127"/>
      <c r="E1" s="83"/>
    </row>
    <row r="2" customFormat="false" ht="12" hidden="true" customHeight="true" outlineLevel="0" collapsed="false">
      <c r="B2" s="127"/>
      <c r="C2" s="127"/>
      <c r="D2" s="127"/>
      <c r="E2" s="83"/>
    </row>
    <row r="3" s="97" customFormat="true" ht="11.25" hidden="true" customHeight="true" outlineLevel="0" collapsed="false">
      <c r="A3" s="160"/>
      <c r="B3" s="161"/>
      <c r="C3" s="162"/>
      <c r="D3" s="161"/>
      <c r="E3" s="163"/>
      <c r="F3" s="163"/>
      <c r="G3" s="163"/>
      <c r="H3" s="163"/>
      <c r="I3" s="163"/>
      <c r="J3" s="163"/>
      <c r="K3" s="163"/>
      <c r="L3" s="163"/>
      <c r="M3" s="163"/>
      <c r="N3" s="164"/>
      <c r="O3" s="18"/>
    </row>
    <row r="4" s="97" customFormat="true" ht="11.25" hidden="true" customHeight="true" outlineLevel="0" collapsed="false">
      <c r="A4" s="160"/>
      <c r="B4" s="161"/>
      <c r="C4" s="162"/>
      <c r="D4" s="161"/>
      <c r="E4" s="163"/>
      <c r="F4" s="163"/>
      <c r="G4" s="163"/>
      <c r="H4" s="163"/>
      <c r="I4" s="163"/>
      <c r="J4" s="163"/>
      <c r="K4" s="163"/>
      <c r="L4" s="163"/>
      <c r="M4" s="163"/>
      <c r="N4" s="164"/>
      <c r="O4" s="18"/>
    </row>
    <row r="5" s="97" customFormat="true" ht="11.25" hidden="true" customHeight="true" outlineLevel="0" collapsed="false">
      <c r="A5" s="160"/>
      <c r="B5" s="161"/>
      <c r="C5" s="162"/>
      <c r="D5" s="161"/>
      <c r="E5" s="163"/>
      <c r="F5" s="163"/>
      <c r="G5" s="163"/>
      <c r="H5" s="163"/>
      <c r="I5" s="163"/>
      <c r="J5" s="163"/>
      <c r="K5" s="163"/>
      <c r="L5" s="163"/>
      <c r="M5" s="163"/>
      <c r="N5" s="164"/>
      <c r="O5" s="18"/>
    </row>
    <row r="6" s="97" customFormat="true" ht="11.25" hidden="true" customHeight="true" outlineLevel="0" collapsed="false">
      <c r="A6" s="165" t="str">
        <f aca="false">IF(I6="",IF(AND(E6&lt;&gt;"",J6=""),IF(AND(ISNUMBER(A5),A5&lt;&gt;""),A5+1,IF(AND(ISNUMBER(A4),A4&lt;&gt;""),A4+1,IF(AND(ISNUMBER(A3),A3&lt;&gt;""),A3+1,IF(AND(ISNUMBER(A2),A2&lt;&gt;""),A2+1,1)))),IF(OR(F6&lt;&gt;"",G6&lt;&gt;"",H6&lt;&gt;""),IF(A5&lt;&gt;"",A5,A4),"")),"")</f>
        <v/>
      </c>
      <c r="B6" s="127" t="str">
        <f aca="false">IF(AND(E6="",A6&lt;&gt;"",OR(F6&lt;&gt;"",G6&lt;&gt;"",H6&lt;&gt;"")),IF(AND(B5="",B4=""),1,IF(F6="",B5,IF(B5="",B4+1,B5+1))),"")</f>
        <v/>
      </c>
      <c r="C6" s="127" t="str">
        <f aca="false">IF(AND(A6&lt;&gt;"",B6&lt;&gt;"",OR(G6&lt;&gt;"",H6&lt;&gt;"")),IF(C5="",1,IF(G6="",C5,C5+1)),"")</f>
        <v/>
      </c>
      <c r="D6" s="166" t="str">
        <f aca="false">IF(AND(A6&lt;&gt;"",B6&lt;&gt;"",C6&lt;&gt;"",H6&lt;&gt;""),IF(D5="",1,D5+1),"")</f>
        <v/>
      </c>
      <c r="E6" s="120"/>
      <c r="F6" s="121"/>
      <c r="G6" s="121"/>
      <c r="H6" s="121"/>
      <c r="I6" s="121"/>
      <c r="J6" s="94"/>
      <c r="K6" s="95"/>
      <c r="L6" s="96"/>
      <c r="M6" s="97" t="str">
        <f aca="false">IF(J6&lt;&gt;"",IF(AND(TYPE(K6)=2,K6&lt;&gt;""),"",K6*L6),IF(AND(I6="",A6="",J6="",K6=""),IF(ISTEXT(L6),FIXED(SUMIF($O$6:$O$49,O4,$M$6:$M$54),2,FALSE()),IF(AND(ISNUMBER($A4),$A4&lt;&gt;""),CONCATENATE("Sous-Total ",$A4," :                ",IF(N6="",FIXED(SUMIF($A$6:$A$54,A4,$M$6:$M$54),2,FALSE()),"                                    ")),"Attente de Correspondance")),""))</f>
        <v>Attente de Correspondance</v>
      </c>
      <c r="N6" s="164"/>
      <c r="O6" s="18"/>
    </row>
    <row r="7" s="135" customFormat="true" ht="22.5" hidden="false" customHeight="true" outlineLevel="0" collapsed="false">
      <c r="A7" s="70"/>
      <c r="B7" s="71"/>
      <c r="C7" s="72" t="s">
        <v>1966</v>
      </c>
      <c r="D7" s="73"/>
      <c r="E7" s="74" t="s">
        <v>1967</v>
      </c>
      <c r="F7" s="74"/>
      <c r="G7" s="74"/>
      <c r="H7" s="74"/>
      <c r="I7" s="74"/>
      <c r="J7" s="71" t="s">
        <v>14</v>
      </c>
      <c r="K7" s="75" t="s">
        <v>1968</v>
      </c>
      <c r="L7" s="76" t="s">
        <v>1969</v>
      </c>
      <c r="M7" s="77" t="s">
        <v>1970</v>
      </c>
      <c r="N7" s="167"/>
      <c r="O7" s="168"/>
      <c r="Q7" s="83"/>
    </row>
    <row r="8" customFormat="false" ht="19.5" hidden="false" customHeight="true" outlineLevel="0" collapsed="false">
      <c r="A8" s="90" t="n">
        <v>1</v>
      </c>
      <c r="B8" s="91" t="str">
        <f aca="false">IF(AND(E8="",A8&lt;&gt;"",OR(F8&lt;&gt;"",G8&lt;&gt;"",H8&lt;&gt;"")),IF(AND(B7="",B6=""),1,IF(F8="",B7,IF(B7="",B6+1,B7+1))),"")</f>
        <v/>
      </c>
      <c r="C8" s="91" t="str">
        <f aca="false">IF(AND(A8&lt;&gt;"",B8&lt;&gt;"",OR(G8&lt;&gt;"",H8&lt;&gt;"")),IF(C7="",1,IF(G8="",C7,C7+1)),"")</f>
        <v/>
      </c>
      <c r="D8" s="92" t="str">
        <f aca="false">IF(AND(A8&lt;&gt;"",B8&lt;&gt;"",C8&lt;&gt;"",H8&lt;&gt;""),IF(D7="",1,D7+1),"")</f>
        <v/>
      </c>
      <c r="E8" s="169" t="s">
        <v>2016</v>
      </c>
      <c r="F8" s="169"/>
      <c r="G8" s="169"/>
      <c r="H8" s="169"/>
      <c r="I8" s="169"/>
      <c r="K8" s="95"/>
      <c r="L8" s="96"/>
      <c r="M8" s="97" t="str">
        <f aca="false">IF(J8&lt;&gt;"",IF(AND(TYPE(K8)=2,K8&lt;&gt;""),"",K8*L8),IF(AND(I8="",A8="",J8="",K8=""),IF(ISTEXT(L8),FIXED(SUMIF($O$6:$O$49,O6,$M$6:$M$54),2,FALSE()),IF(AND(ISNUMBER($A6),$A6&lt;&gt;""),CONCATENATE("Sous-Total ",$A6," :                ",IF(N8="",FIXED(SUMIF($A$6:$A$54,A6,$M$6:$M$54),2,FALSE()),"                                    ")),"Attente de Correspondance")),""))</f>
        <v/>
      </c>
      <c r="N8" s="18"/>
    </row>
    <row r="9" customFormat="false" ht="23.25" hidden="false" customHeight="true" outlineLevel="0" collapsed="false">
      <c r="A9" s="98" t="n">
        <v>1</v>
      </c>
      <c r="B9" s="99" t="n">
        <v>1</v>
      </c>
      <c r="C9" s="100"/>
      <c r="D9" s="101" t="str">
        <f aca="false">IF(AND(A9&lt;&gt;"",B9&lt;&gt;"",C9&lt;&gt;"",H9&lt;&gt;""),IF(D8="",1,D8+1),"")</f>
        <v/>
      </c>
      <c r="E9" s="102"/>
      <c r="F9" s="170" t="s">
        <v>2017</v>
      </c>
      <c r="G9" s="170"/>
      <c r="H9" s="170"/>
      <c r="I9" s="170"/>
      <c r="J9" s="104" t="s">
        <v>18</v>
      </c>
      <c r="K9" s="105" t="n">
        <v>1</v>
      </c>
      <c r="L9" s="106"/>
      <c r="M9" s="107" t="n">
        <f aca="false">L9*K9</f>
        <v>0</v>
      </c>
      <c r="N9" s="167"/>
    </row>
    <row r="10" customFormat="false" ht="23.25" hidden="false" customHeight="true" outlineLevel="0" collapsed="false">
      <c r="A10" s="98" t="n">
        <v>1</v>
      </c>
      <c r="B10" s="99" t="n">
        <v>2</v>
      </c>
      <c r="C10" s="100"/>
      <c r="D10" s="101" t="str">
        <f aca="false">IF(AND(A10&lt;&gt;"",B10&lt;&gt;"",C10&lt;&gt;"",H10&lt;&gt;""),IF(D9="",1,D9+1),"")</f>
        <v/>
      </c>
      <c r="E10" s="102"/>
      <c r="F10" s="171" t="s">
        <v>2018</v>
      </c>
      <c r="G10" s="171"/>
      <c r="H10" s="171"/>
      <c r="I10" s="171"/>
      <c r="J10" s="104" t="s">
        <v>18</v>
      </c>
      <c r="K10" s="105" t="n">
        <v>1</v>
      </c>
      <c r="L10" s="106"/>
      <c r="M10" s="107" t="n">
        <f aca="false">L10*K10</f>
        <v>0</v>
      </c>
      <c r="N10" s="167"/>
    </row>
    <row r="11" customFormat="false" ht="23.25" hidden="false" customHeight="true" outlineLevel="0" collapsed="false">
      <c r="A11" s="98" t="n">
        <v>1</v>
      </c>
      <c r="B11" s="99" t="n">
        <v>3</v>
      </c>
      <c r="C11" s="100"/>
      <c r="D11" s="101" t="str">
        <f aca="false">IF(AND(A11&lt;&gt;"",B11&lt;&gt;"",C11&lt;&gt;"",H11&lt;&gt;""),IF(D10="",1,D10+1),"")</f>
        <v/>
      </c>
      <c r="E11" s="102"/>
      <c r="F11" s="171" t="s">
        <v>2019</v>
      </c>
      <c r="G11" s="171"/>
      <c r="H11" s="171"/>
      <c r="I11" s="171"/>
      <c r="J11" s="104" t="s">
        <v>18</v>
      </c>
      <c r="K11" s="105" t="n">
        <v>1</v>
      </c>
      <c r="L11" s="106"/>
      <c r="M11" s="107" t="n">
        <f aca="false">L11*K11</f>
        <v>0</v>
      </c>
      <c r="N11" s="167"/>
    </row>
    <row r="12" customFormat="false" ht="23.25" hidden="false" customHeight="true" outlineLevel="0" collapsed="false">
      <c r="A12" s="98" t="n">
        <v>1</v>
      </c>
      <c r="B12" s="99" t="n">
        <v>4</v>
      </c>
      <c r="C12" s="100"/>
      <c r="D12" s="101" t="str">
        <f aca="false">IF(AND(A12&lt;&gt;"",B12&lt;&gt;"",C12&lt;&gt;"",H12&lt;&gt;""),IF(D11="",1,D11+1),"")</f>
        <v/>
      </c>
      <c r="E12" s="102"/>
      <c r="F12" s="171" t="s">
        <v>2020</v>
      </c>
      <c r="G12" s="171"/>
      <c r="H12" s="171"/>
      <c r="I12" s="171"/>
      <c r="J12" s="104" t="s">
        <v>18</v>
      </c>
      <c r="K12" s="105" t="n">
        <v>1</v>
      </c>
      <c r="L12" s="106"/>
      <c r="M12" s="107" t="n">
        <f aca="false">L12*K12</f>
        <v>0</v>
      </c>
      <c r="N12" s="167"/>
    </row>
    <row r="13" customFormat="false" ht="23.25" hidden="false" customHeight="true" outlineLevel="0" collapsed="false">
      <c r="A13" s="98" t="n">
        <v>1</v>
      </c>
      <c r="B13" s="172" t="n">
        <v>5</v>
      </c>
      <c r="C13" s="173"/>
      <c r="D13" s="174" t="str">
        <f aca="false">IF(AND(A13&lt;&gt;"",B13&lt;&gt;"",C13&lt;&gt;"",H13&lt;&gt;""),IF(D12="",1,D12+1),"")</f>
        <v/>
      </c>
      <c r="E13" s="102"/>
      <c r="F13" s="171" t="s">
        <v>1925</v>
      </c>
      <c r="G13" s="171"/>
      <c r="H13" s="171"/>
      <c r="I13" s="171"/>
      <c r="J13" s="104" t="s">
        <v>18</v>
      </c>
      <c r="K13" s="105" t="n">
        <v>1</v>
      </c>
      <c r="L13" s="106"/>
      <c r="M13" s="107" t="n">
        <f aca="false">L13*K13</f>
        <v>0</v>
      </c>
      <c r="N13" s="167"/>
    </row>
    <row r="14" customFormat="false" ht="23.25" hidden="false" customHeight="true" outlineLevel="0" collapsed="false">
      <c r="A14" s="98" t="n">
        <v>1</v>
      </c>
      <c r="B14" s="172" t="n">
        <v>6</v>
      </c>
      <c r="C14" s="173"/>
      <c r="D14" s="174" t="str">
        <f aca="false">IF(AND(A14&lt;&gt;"",B14&lt;&gt;"",C14&lt;&gt;"",H14&lt;&gt;""),IF(D13="",1,D13+1),"")</f>
        <v/>
      </c>
      <c r="E14" s="102"/>
      <c r="F14" s="171" t="s">
        <v>329</v>
      </c>
      <c r="G14" s="171"/>
      <c r="H14" s="171"/>
      <c r="I14" s="171"/>
      <c r="J14" s="104" t="s">
        <v>18</v>
      </c>
      <c r="K14" s="105" t="n">
        <v>1</v>
      </c>
      <c r="L14" s="106"/>
      <c r="M14" s="107" t="n">
        <f aca="false">L14*K14</f>
        <v>0</v>
      </c>
      <c r="N14" s="167"/>
    </row>
    <row r="15" s="135" customFormat="true" ht="4.5" hidden="false" customHeight="true" outlineLevel="0" collapsed="false">
      <c r="A15" s="126"/>
      <c r="B15" s="153"/>
      <c r="C15" s="175"/>
      <c r="D15" s="153" t="str">
        <f aca="false">IF(AND(A15&lt;&gt;"",B15&lt;&gt;"",C15&lt;&gt;"",H15&lt;&gt;""),IF(D14="",1,D14+1),"")</f>
        <v/>
      </c>
      <c r="E15" s="154"/>
      <c r="F15" s="129"/>
      <c r="G15" s="129"/>
      <c r="H15" s="129"/>
      <c r="I15" s="129" t="s">
        <v>1980</v>
      </c>
      <c r="J15" s="86"/>
      <c r="K15" s="130"/>
      <c r="L15" s="131"/>
      <c r="M15" s="131" t="str">
        <f aca="false">IF(J15&lt;&gt;"",IF(AND(TYPE(K15)=2,K15&lt;&gt;""),"",K15*L15),IF(AND(I15="",A15="",J15="",K15=""),IF(ISTEXT(L15),FIXED(SUMIF($O$6:$O$49,O13,$M$6:$M$54),2,FALSE()),IF(AND(ISNUMBER($A13),$A13&lt;&gt;""),CONCATENATE("Sous-Total ",$A13," :                ",IF(N15="",FIXED(SUMIF($A$6:$A$54,A13,$M$6:$M$54),2,FALSE()),"                                    ")),"Attente de Correspondance")),""))</f>
        <v/>
      </c>
      <c r="N15" s="167"/>
      <c r="O15" s="168"/>
      <c r="Q15" s="18"/>
    </row>
    <row r="16" s="7" customFormat="true" ht="19.5" hidden="false" customHeight="true" outlineLevel="0" collapsed="false">
      <c r="A16" s="126"/>
      <c r="B16" s="153"/>
      <c r="C16" s="175"/>
      <c r="D16" s="153" t="str">
        <f aca="false">IF(AND(A16&lt;&gt;"",B16&lt;&gt;"",C16&lt;&gt;"",H16&lt;&gt;""),IF(D15="",1,D15+1),"")</f>
        <v/>
      </c>
      <c r="E16" s="154"/>
      <c r="F16" s="129"/>
      <c r="G16" s="129"/>
      <c r="H16" s="129"/>
      <c r="I16" s="129"/>
      <c r="J16" s="86"/>
      <c r="K16" s="130"/>
      <c r="L16" s="132"/>
      <c r="M16" s="133" t="n">
        <f aca="false">SUM(M9:M14)</f>
        <v>0</v>
      </c>
      <c r="N16" s="176"/>
      <c r="Q16" s="18"/>
      <c r="R16" s="18"/>
    </row>
    <row r="17" customFormat="false" ht="23.25" hidden="false" customHeight="true" outlineLevel="0" collapsed="false">
      <c r="A17" s="90" t="n">
        <v>2</v>
      </c>
      <c r="B17" s="177"/>
      <c r="C17" s="177"/>
      <c r="D17" s="178" t="str">
        <f aca="false">IF(AND(A17&lt;&gt;"",B17&lt;&gt;"",C17&lt;&gt;"",H17&lt;&gt;""),IF(D16="",1,D16+1),"")</f>
        <v/>
      </c>
      <c r="E17" s="179" t="s">
        <v>2021</v>
      </c>
      <c r="F17" s="179"/>
      <c r="G17" s="179"/>
      <c r="H17" s="179"/>
      <c r="I17" s="179"/>
      <c r="K17" s="95"/>
      <c r="L17" s="96"/>
      <c r="M17" s="180" t="str">
        <f aca="false">IF(J17&lt;&gt;"",IF(AND(TYPE(K17)=2,K17&lt;&gt;""),"",K17*L17),IF(AND(I17="",A17="",J17="",K17=""),IF(ISTEXT(L17),FIXED(SUMIF($O$6:$O$49,O15,$M$6:$M$54),2,FALSE()),IF(AND(ISNUMBER($A15),$A15&lt;&gt;""),CONCATENATE("Sous-Total ",$A15," :                ",IF(N17="",FIXED(SUMIF($A$6:$A$54,A15,$M$6:$M$54),2,FALSE()),"                                    ")),"Attente de Correspondance")),""))</f>
        <v/>
      </c>
      <c r="N17" s="167"/>
    </row>
    <row r="18" customFormat="false" ht="23.25" hidden="false" customHeight="true" outlineLevel="0" collapsed="false">
      <c r="A18" s="98" t="n">
        <v>2</v>
      </c>
      <c r="B18" s="172" t="n">
        <v>1</v>
      </c>
      <c r="C18" s="173"/>
      <c r="D18" s="174" t="str">
        <f aca="false">IF(AND(A18&lt;&gt;"",B18&lt;&gt;"",C18&lt;&gt;"",H18&lt;&gt;""),IF(D17="",1,D17+1),"")</f>
        <v/>
      </c>
      <c r="E18" s="102"/>
      <c r="F18" s="170" t="s">
        <v>2022</v>
      </c>
      <c r="G18" s="170"/>
      <c r="H18" s="170"/>
      <c r="I18" s="170"/>
      <c r="J18" s="104" t="s">
        <v>18</v>
      </c>
      <c r="K18" s="105" t="n">
        <v>1</v>
      </c>
      <c r="L18" s="106"/>
      <c r="M18" s="107" t="n">
        <f aca="false">L18*K18</f>
        <v>0</v>
      </c>
      <c r="N18" s="167"/>
    </row>
    <row r="19" customFormat="false" ht="23.25" hidden="false" customHeight="true" outlineLevel="0" collapsed="false">
      <c r="A19" s="98" t="n">
        <v>2</v>
      </c>
      <c r="B19" s="172" t="n">
        <v>2</v>
      </c>
      <c r="C19" s="173"/>
      <c r="D19" s="174" t="str">
        <f aca="false">IF(AND(A19&lt;&gt;"",B19&lt;&gt;"",C19&lt;&gt;"",H19&lt;&gt;""),IF(D18="",1,D18+1),"")</f>
        <v/>
      </c>
      <c r="E19" s="102"/>
      <c r="F19" s="170" t="s">
        <v>2023</v>
      </c>
      <c r="G19" s="170"/>
      <c r="H19" s="170"/>
      <c r="I19" s="170"/>
      <c r="J19" s="104" t="s">
        <v>44</v>
      </c>
      <c r="K19" s="105" t="n">
        <v>200</v>
      </c>
      <c r="L19" s="106"/>
      <c r="M19" s="107" t="n">
        <f aca="false">L19*K19</f>
        <v>0</v>
      </c>
      <c r="N19" s="167"/>
    </row>
    <row r="20" customFormat="false" ht="23.25" hidden="false" customHeight="true" outlineLevel="0" collapsed="false">
      <c r="A20" s="98" t="n">
        <v>2</v>
      </c>
      <c r="B20" s="172" t="n">
        <v>3</v>
      </c>
      <c r="C20" s="173"/>
      <c r="D20" s="174" t="str">
        <f aca="false">IF(AND(A20&lt;&gt;"",B20&lt;&gt;"",C20&lt;&gt;"",H20&lt;&gt;""),IF(D19="",1,D19+1),"")</f>
        <v/>
      </c>
      <c r="E20" s="102"/>
      <c r="F20" s="171" t="s">
        <v>2024</v>
      </c>
      <c r="G20" s="171"/>
      <c r="H20" s="171"/>
      <c r="I20" s="171"/>
      <c r="J20" s="104" t="s">
        <v>18</v>
      </c>
      <c r="K20" s="105" t="n">
        <v>1</v>
      </c>
      <c r="L20" s="106"/>
      <c r="M20" s="107" t="n">
        <f aca="false">L20*K20</f>
        <v>0</v>
      </c>
      <c r="N20" s="167"/>
    </row>
    <row r="21" customFormat="false" ht="23.25" hidden="false" customHeight="true" outlineLevel="0" collapsed="false">
      <c r="A21" s="98" t="n">
        <v>2</v>
      </c>
      <c r="B21" s="172" t="n">
        <v>4</v>
      </c>
      <c r="C21" s="173"/>
      <c r="D21" s="174" t="str">
        <f aca="false">IF(AND(A21&lt;&gt;"",B21&lt;&gt;"",C21&lt;&gt;"",H21&lt;&gt;""),IF(D20="",1,D20+1),"")</f>
        <v/>
      </c>
      <c r="E21" s="102"/>
      <c r="F21" s="171" t="s">
        <v>2025</v>
      </c>
      <c r="G21" s="171"/>
      <c r="H21" s="171"/>
      <c r="I21" s="171"/>
      <c r="J21" s="104" t="s">
        <v>18</v>
      </c>
      <c r="K21" s="105" t="n">
        <v>1</v>
      </c>
      <c r="L21" s="106"/>
      <c r="M21" s="107" t="n">
        <f aca="false">L21*K21</f>
        <v>0</v>
      </c>
      <c r="N21" s="167"/>
    </row>
    <row r="22" customFormat="false" ht="23.25" hidden="false" customHeight="true" outlineLevel="0" collapsed="false">
      <c r="A22" s="98" t="n">
        <v>2</v>
      </c>
      <c r="B22" s="172" t="n">
        <v>5</v>
      </c>
      <c r="C22" s="173"/>
      <c r="D22" s="174" t="str">
        <f aca="false">IF(AND(A22&lt;&gt;"",B22&lt;&gt;"",C22&lt;&gt;"",H22&lt;&gt;""),IF(D21="",1,D21+1),"")</f>
        <v/>
      </c>
      <c r="E22" s="102"/>
      <c r="F22" s="171" t="s">
        <v>1354</v>
      </c>
      <c r="G22" s="171"/>
      <c r="H22" s="171"/>
      <c r="I22" s="171"/>
      <c r="J22" s="104" t="s">
        <v>18</v>
      </c>
      <c r="K22" s="105" t="n">
        <v>1</v>
      </c>
      <c r="L22" s="106"/>
      <c r="M22" s="107" t="n">
        <f aca="false">L22*K22</f>
        <v>0</v>
      </c>
      <c r="N22" s="167"/>
    </row>
    <row r="23" customFormat="false" ht="23.25" hidden="false" customHeight="true" outlineLevel="0" collapsed="false">
      <c r="A23" s="98" t="n">
        <v>2</v>
      </c>
      <c r="B23" s="172" t="n">
        <v>6</v>
      </c>
      <c r="C23" s="173"/>
      <c r="D23" s="174" t="str">
        <f aca="false">IF(AND(A23&lt;&gt;"",B23&lt;&gt;"",C23&lt;&gt;"",H23&lt;&gt;""),IF(D22="",1,D22+1),"")</f>
        <v/>
      </c>
      <c r="E23" s="102"/>
      <c r="F23" s="171" t="s">
        <v>2026</v>
      </c>
      <c r="G23" s="171"/>
      <c r="H23" s="171"/>
      <c r="I23" s="171"/>
      <c r="J23" s="104" t="s">
        <v>75</v>
      </c>
      <c r="K23" s="105" t="n">
        <v>258</v>
      </c>
      <c r="L23" s="106"/>
      <c r="M23" s="107" t="n">
        <f aca="false">L23*K23</f>
        <v>0</v>
      </c>
      <c r="N23" s="167"/>
    </row>
    <row r="24" customFormat="false" ht="23.25" hidden="false" customHeight="true" outlineLevel="0" collapsed="false">
      <c r="A24" s="98" t="n">
        <v>2</v>
      </c>
      <c r="B24" s="172" t="n">
        <v>7</v>
      </c>
      <c r="C24" s="173"/>
      <c r="D24" s="174" t="str">
        <f aca="false">IF(AND(A24&lt;&gt;"",B24&lt;&gt;"",C24&lt;&gt;"",H24&lt;&gt;""),IF(D23="",1,D23+1),"")</f>
        <v/>
      </c>
      <c r="E24" s="102"/>
      <c r="F24" s="171" t="s">
        <v>2027</v>
      </c>
      <c r="G24" s="171"/>
      <c r="H24" s="171"/>
      <c r="I24" s="171"/>
      <c r="J24" s="104" t="s">
        <v>44</v>
      </c>
      <c r="K24" s="105" t="n">
        <v>998</v>
      </c>
      <c r="L24" s="106"/>
      <c r="M24" s="107" t="n">
        <f aca="false">L24*K24</f>
        <v>0</v>
      </c>
      <c r="N24" s="167"/>
    </row>
    <row r="25" customFormat="false" ht="23.25" hidden="false" customHeight="true" outlineLevel="0" collapsed="false">
      <c r="A25" s="98" t="n">
        <v>2</v>
      </c>
      <c r="B25" s="172" t="n">
        <v>8</v>
      </c>
      <c r="C25" s="173"/>
      <c r="D25" s="174" t="str">
        <f aca="false">IF(AND(A25&lt;&gt;"",B25&lt;&gt;"",C25&lt;&gt;"",H25&lt;&gt;""),IF(D24="",1,D24+1),"")</f>
        <v/>
      </c>
      <c r="E25" s="102"/>
      <c r="F25" s="171" t="s">
        <v>2028</v>
      </c>
      <c r="G25" s="171"/>
      <c r="H25" s="171"/>
      <c r="I25" s="171"/>
      <c r="J25" s="104" t="s">
        <v>44</v>
      </c>
      <c r="K25" s="105" t="n">
        <v>63</v>
      </c>
      <c r="L25" s="106"/>
      <c r="M25" s="107" t="n">
        <f aca="false">L25*K25</f>
        <v>0</v>
      </c>
      <c r="N25" s="167"/>
    </row>
    <row r="26" s="135" customFormat="true" ht="4.5" hidden="false" customHeight="true" outlineLevel="0" collapsed="false">
      <c r="A26" s="126"/>
      <c r="B26" s="153"/>
      <c r="C26" s="175"/>
      <c r="D26" s="153" t="str">
        <f aca="false">IF(AND(A26&lt;&gt;"",B26&lt;&gt;"",C26&lt;&gt;"",H26&lt;&gt;""),IF(D25="",1,D25+1),"")</f>
        <v/>
      </c>
      <c r="E26" s="154"/>
      <c r="F26" s="129"/>
      <c r="G26" s="129"/>
      <c r="H26" s="129"/>
      <c r="I26" s="129" t="s">
        <v>1980</v>
      </c>
      <c r="J26" s="86"/>
      <c r="K26" s="130"/>
      <c r="L26" s="131"/>
      <c r="M26" s="131" t="str">
        <f aca="false">IF(J26&lt;&gt;"",IF(AND(TYPE(K26)=2,K26&lt;&gt;""),"",K26*L26),IF(AND(I26="",A26="",J26="",K26=""),IF(ISTEXT(L26),FIXED(SUMIF($O$6:$O$49,O24,$M$6:$M$54),2,FALSE()),IF(AND(ISNUMBER($A24),$A24&lt;&gt;""),CONCATENATE("Sous-Total ",$A24," :                ",IF(N26="",FIXED(SUMIF($A$6:$A$54,A24,$M$6:$M$54),2,FALSE()),"                                    ")),"Attente de Correspondance")),""))</f>
        <v/>
      </c>
      <c r="N26" s="181"/>
      <c r="O26" s="168"/>
      <c r="Q26" s="18"/>
    </row>
    <row r="27" s="7" customFormat="true" ht="19.5" hidden="false" customHeight="true" outlineLevel="0" collapsed="false">
      <c r="A27" s="126"/>
      <c r="B27" s="153"/>
      <c r="C27" s="175"/>
      <c r="D27" s="153" t="str">
        <f aca="false">IF(AND(A27&lt;&gt;"",B27&lt;&gt;"",C27&lt;&gt;"",H27&lt;&gt;""),IF(D26="",1,D26+1),"")</f>
        <v/>
      </c>
      <c r="E27" s="154"/>
      <c r="F27" s="129"/>
      <c r="G27" s="129"/>
      <c r="H27" s="129"/>
      <c r="I27" s="129"/>
      <c r="J27" s="86"/>
      <c r="K27" s="130"/>
      <c r="L27" s="132"/>
      <c r="M27" s="133" t="n">
        <f aca="false">SUM(M18:M25)</f>
        <v>0</v>
      </c>
      <c r="N27" s="176"/>
      <c r="Q27" s="18"/>
    </row>
    <row r="28" s="7" customFormat="true" ht="4.5" hidden="false" customHeight="true" outlineLevel="0" collapsed="false">
      <c r="A28" s="126"/>
      <c r="B28" s="153"/>
      <c r="C28" s="175"/>
      <c r="D28" s="153" t="str">
        <f aca="false">IF(AND(A28&lt;&gt;"",B28&lt;&gt;"",C28&lt;&gt;"",H28&lt;&gt;""),IF(D27="",1,D27+1),"")</f>
        <v/>
      </c>
      <c r="E28" s="154"/>
      <c r="F28" s="129"/>
      <c r="G28" s="129"/>
      <c r="H28" s="129"/>
      <c r="I28" s="129" t="s">
        <v>1980</v>
      </c>
      <c r="J28" s="86"/>
      <c r="K28" s="130"/>
      <c r="L28" s="131"/>
      <c r="M28" s="131" t="str">
        <f aca="false">IF(J28&lt;&gt;"",IF(AND(TYPE(K28)=2,K28&lt;&gt;""),"",K28*L28),IF(AND(I28="",A28="",J28="",K28=""),IF(ISTEXT(L28),FIXED(SUMIF($O$6:$O$49,O26,$M$6:$M$54),2,FALSE()),IF(AND(ISNUMBER($A26),$A26&lt;&gt;""),CONCATENATE("Sous-Total ",$A26," :                ",IF(N28="",FIXED(SUMIF($A$6:$A$54,A26,$M$6:$M$54),2,FALSE()),"                                    ")),"Attente de Correspondance")),""))</f>
        <v/>
      </c>
      <c r="N28" s="176"/>
      <c r="Q28" s="18"/>
    </row>
    <row r="29" customFormat="false" ht="19.5" hidden="false" customHeight="true" outlineLevel="0" collapsed="false">
      <c r="A29" s="90" t="n">
        <v>3</v>
      </c>
      <c r="B29" s="177"/>
      <c r="C29" s="177"/>
      <c r="D29" s="178" t="str">
        <f aca="false">IF(AND(A29&lt;&gt;"",B29&lt;&gt;"",C29&lt;&gt;"",H29&lt;&gt;""),IF(D28="",1,D28+1),"")</f>
        <v/>
      </c>
      <c r="E29" s="182" t="s">
        <v>2029</v>
      </c>
      <c r="F29" s="182"/>
      <c r="G29" s="182"/>
      <c r="H29" s="182"/>
      <c r="I29" s="182"/>
      <c r="K29" s="95"/>
      <c r="L29" s="96"/>
      <c r="M29" s="180" t="str">
        <f aca="false">IF(J29&lt;&gt;"",IF(AND(TYPE(K29)=2,K29&lt;&gt;""),"",K29*L29),IF(AND(I29="",A29="",J29="",K29=""),IF(ISTEXT(L29),FIXED(SUMIF($O$6:$O$49,O27,$M$6:$M$54),2,FALSE()),IF(AND(ISNUMBER($A27),$A27&lt;&gt;""),CONCATENATE("Sous-Total ",$A27," :                ",IF(N29="",FIXED(SUMIF($A$6:$A$54,A27,$M$6:$M$54),2,FALSE()),"                                    ")),"Attente de Correspondance")),""))</f>
        <v/>
      </c>
      <c r="N29" s="18"/>
    </row>
    <row r="30" s="18" customFormat="true" ht="19.5" hidden="false" customHeight="true" outlineLevel="0" collapsed="false">
      <c r="A30" s="108" t="n">
        <v>3</v>
      </c>
      <c r="B30" s="172" t="n">
        <v>1</v>
      </c>
      <c r="C30" s="173"/>
      <c r="D30" s="174" t="str">
        <f aca="false">IF(AND(A30&lt;&gt;"",B30&lt;&gt;"",C30&lt;&gt;"",H30&lt;&gt;""),IF(D29="",1,D29+1),"")</f>
        <v/>
      </c>
      <c r="E30" s="109"/>
      <c r="F30" s="183" t="s">
        <v>2030</v>
      </c>
      <c r="G30" s="183"/>
      <c r="H30" s="183"/>
      <c r="I30" s="183"/>
      <c r="J30" s="111"/>
      <c r="K30" s="112"/>
      <c r="L30" s="113"/>
      <c r="M30" s="114"/>
    </row>
    <row r="31" s="18" customFormat="true" ht="19.5" hidden="false" customHeight="true" outlineLevel="0" collapsed="false">
      <c r="A31" s="98" t="n">
        <v>3</v>
      </c>
      <c r="B31" s="172" t="n">
        <v>1</v>
      </c>
      <c r="C31" s="173" t="n">
        <v>1</v>
      </c>
      <c r="D31" s="174" t="str">
        <f aca="false">IF(AND(A31&lt;&gt;"",B31&lt;&gt;"",C31&lt;&gt;"",H31&lt;&gt;""),IF(D30="",1,D30+1),"")</f>
        <v/>
      </c>
      <c r="E31" s="109"/>
      <c r="F31" s="115"/>
      <c r="G31" s="171" t="s">
        <v>2031</v>
      </c>
      <c r="H31" s="171"/>
      <c r="I31" s="171"/>
      <c r="J31" s="104" t="s">
        <v>18</v>
      </c>
      <c r="K31" s="105" t="n">
        <v>1</v>
      </c>
      <c r="L31" s="106"/>
      <c r="M31" s="107" t="n">
        <f aca="false">L31*K31</f>
        <v>0</v>
      </c>
    </row>
    <row r="32" s="18" customFormat="true" ht="19.5" hidden="false" customHeight="true" outlineLevel="0" collapsed="false">
      <c r="A32" s="98" t="n">
        <v>3</v>
      </c>
      <c r="B32" s="172" t="n">
        <v>1</v>
      </c>
      <c r="C32" s="173" t="n">
        <v>2</v>
      </c>
      <c r="D32" s="174" t="str">
        <f aca="false">IF(AND(A32&lt;&gt;"",B32&lt;&gt;"",C32&lt;&gt;"",H32&lt;&gt;""),IF(D31="",1,D31+1),"")</f>
        <v/>
      </c>
      <c r="E32" s="109"/>
      <c r="F32" s="115"/>
      <c r="G32" s="171" t="s">
        <v>136</v>
      </c>
      <c r="H32" s="171"/>
      <c r="I32" s="171"/>
      <c r="J32" s="104" t="s">
        <v>44</v>
      </c>
      <c r="K32" s="105" t="n">
        <v>53</v>
      </c>
      <c r="L32" s="106"/>
      <c r="M32" s="107" t="n">
        <f aca="false">L32*K32</f>
        <v>0</v>
      </c>
    </row>
    <row r="33" s="18" customFormat="true" ht="19.5" hidden="false" customHeight="true" outlineLevel="0" collapsed="false">
      <c r="A33" s="98" t="n">
        <v>3</v>
      </c>
      <c r="B33" s="172" t="n">
        <v>1</v>
      </c>
      <c r="C33" s="173" t="n">
        <v>3</v>
      </c>
      <c r="D33" s="174" t="str">
        <f aca="false">IF(AND(A33&lt;&gt;"",B33&lt;&gt;"",C33&lt;&gt;"",H33&lt;&gt;""),IF(D32="",1,D32+1),"")</f>
        <v/>
      </c>
      <c r="E33" s="109"/>
      <c r="F33" s="115"/>
      <c r="G33" s="171" t="s">
        <v>2032</v>
      </c>
      <c r="H33" s="171"/>
      <c r="I33" s="171"/>
      <c r="J33" s="104" t="s">
        <v>30</v>
      </c>
      <c r="K33" s="105" t="n">
        <v>950</v>
      </c>
      <c r="L33" s="106"/>
      <c r="M33" s="107" t="n">
        <f aca="false">L33*K33</f>
        <v>0</v>
      </c>
    </row>
    <row r="34" s="18" customFormat="true" ht="19.5" hidden="false" customHeight="true" outlineLevel="0" collapsed="false">
      <c r="A34" s="98" t="n">
        <v>3</v>
      </c>
      <c r="B34" s="172" t="n">
        <v>1</v>
      </c>
      <c r="C34" s="173" t="n">
        <v>4</v>
      </c>
      <c r="D34" s="174" t="str">
        <f aca="false">IF(AND(A34&lt;&gt;"",B34&lt;&gt;"",C34&lt;&gt;"",H34&lt;&gt;""),IF(D33="",1,D33+1),"")</f>
        <v/>
      </c>
      <c r="E34" s="109"/>
      <c r="F34" s="115"/>
      <c r="G34" s="171" t="s">
        <v>2033</v>
      </c>
      <c r="H34" s="171"/>
      <c r="I34" s="171"/>
      <c r="J34" s="104" t="s">
        <v>75</v>
      </c>
      <c r="K34" s="105" t="n">
        <v>6</v>
      </c>
      <c r="L34" s="106"/>
      <c r="M34" s="107" t="n">
        <f aca="false">L34*K34</f>
        <v>0</v>
      </c>
    </row>
    <row r="35" s="18" customFormat="true" ht="19.5" hidden="false" customHeight="true" outlineLevel="0" collapsed="false">
      <c r="A35" s="98" t="n">
        <v>3</v>
      </c>
      <c r="B35" s="172" t="n">
        <v>1</v>
      </c>
      <c r="C35" s="173" t="n">
        <v>5</v>
      </c>
      <c r="D35" s="174" t="str">
        <f aca="false">IF(AND(A35&lt;&gt;"",B35&lt;&gt;"",C35&lt;&gt;"",H35&lt;&gt;""),IF(D34="",1,D34+1),"")</f>
        <v/>
      </c>
      <c r="E35" s="109"/>
      <c r="F35" s="115"/>
      <c r="G35" s="171" t="s">
        <v>2034</v>
      </c>
      <c r="H35" s="171"/>
      <c r="I35" s="171"/>
      <c r="J35" s="104" t="s">
        <v>18</v>
      </c>
      <c r="K35" s="105" t="n">
        <v>1</v>
      </c>
      <c r="L35" s="106"/>
      <c r="M35" s="107" t="n">
        <f aca="false">L35*K35</f>
        <v>0</v>
      </c>
    </row>
    <row r="36" s="18" customFormat="true" ht="19.5" hidden="false" customHeight="true" outlineLevel="0" collapsed="false">
      <c r="A36" s="108" t="n">
        <v>3</v>
      </c>
      <c r="B36" s="172" t="n">
        <v>2</v>
      </c>
      <c r="C36" s="173"/>
      <c r="D36" s="174" t="str">
        <f aca="false">IF(AND(A36&lt;&gt;"",B36&lt;&gt;"",C36&lt;&gt;"",H36&lt;&gt;""),IF(D35="",1,D35+1),"")</f>
        <v/>
      </c>
      <c r="E36" s="109"/>
      <c r="F36" s="183" t="s">
        <v>2035</v>
      </c>
      <c r="G36" s="183"/>
      <c r="H36" s="183"/>
      <c r="I36" s="183"/>
      <c r="J36" s="111"/>
      <c r="K36" s="112"/>
      <c r="L36" s="113"/>
      <c r="M36" s="107"/>
    </row>
    <row r="37" s="18" customFormat="true" ht="19.5" hidden="false" customHeight="true" outlineLevel="0" collapsed="false">
      <c r="A37" s="98" t="n">
        <v>3</v>
      </c>
      <c r="B37" s="172" t="n">
        <v>2</v>
      </c>
      <c r="C37" s="173" t="n">
        <v>1</v>
      </c>
      <c r="D37" s="174" t="str">
        <f aca="false">IF(AND(A37&lt;&gt;"",B37&lt;&gt;"",C37&lt;&gt;"",H37&lt;&gt;""),IF(D36="",1,D36+1),"")</f>
        <v/>
      </c>
      <c r="E37" s="109"/>
      <c r="F37" s="115"/>
      <c r="G37" s="171" t="s">
        <v>2036</v>
      </c>
      <c r="H37" s="171"/>
      <c r="I37" s="171"/>
      <c r="J37" s="104" t="s">
        <v>44</v>
      </c>
      <c r="K37" s="105" t="n">
        <v>222</v>
      </c>
      <c r="L37" s="106"/>
      <c r="M37" s="107" t="n">
        <f aca="false">L37*K37</f>
        <v>0</v>
      </c>
    </row>
    <row r="38" s="18" customFormat="true" ht="19.5" hidden="false" customHeight="true" outlineLevel="0" collapsed="false">
      <c r="A38" s="98" t="n">
        <v>3</v>
      </c>
      <c r="B38" s="172" t="n">
        <v>2</v>
      </c>
      <c r="C38" s="173" t="n">
        <v>2</v>
      </c>
      <c r="D38" s="174" t="str">
        <f aca="false">IF(AND(A38&lt;&gt;"",B38&lt;&gt;"",C38&lt;&gt;"",H38&lt;&gt;""),IF(D37="",1,D37+1),"")</f>
        <v/>
      </c>
      <c r="E38" s="109"/>
      <c r="F38" s="115"/>
      <c r="G38" s="171" t="s">
        <v>36</v>
      </c>
      <c r="H38" s="171"/>
      <c r="I38" s="171"/>
      <c r="J38" s="104" t="s">
        <v>30</v>
      </c>
      <c r="K38" s="105" t="n">
        <v>63700</v>
      </c>
      <c r="L38" s="106"/>
      <c r="M38" s="107" t="n">
        <f aca="false">L38*K38</f>
        <v>0</v>
      </c>
    </row>
    <row r="39" s="18" customFormat="true" ht="19.5" hidden="false" customHeight="true" outlineLevel="0" collapsed="false">
      <c r="A39" s="98" t="n">
        <v>3</v>
      </c>
      <c r="B39" s="172" t="n">
        <v>2</v>
      </c>
      <c r="C39" s="173" t="n">
        <v>3</v>
      </c>
      <c r="D39" s="174" t="str">
        <f aca="false">IF(AND(A39&lt;&gt;"",B39&lt;&gt;"",C39&lt;&gt;"",H39&lt;&gt;""),IF(D38="",1,D38+1),"")</f>
        <v/>
      </c>
      <c r="E39" s="109"/>
      <c r="F39" s="115"/>
      <c r="G39" s="171" t="s">
        <v>2037</v>
      </c>
      <c r="H39" s="171"/>
      <c r="I39" s="171"/>
      <c r="J39" s="104" t="s">
        <v>75</v>
      </c>
      <c r="K39" s="105" t="n">
        <v>119</v>
      </c>
      <c r="L39" s="106"/>
      <c r="M39" s="107" t="n">
        <f aca="false">L39*K39</f>
        <v>0</v>
      </c>
    </row>
    <row r="40" s="18" customFormat="true" ht="19.5" hidden="false" customHeight="true" outlineLevel="0" collapsed="false">
      <c r="A40" s="98" t="n">
        <v>3</v>
      </c>
      <c r="B40" s="172" t="n">
        <v>2</v>
      </c>
      <c r="C40" s="173" t="n">
        <v>4</v>
      </c>
      <c r="D40" s="174" t="str">
        <f aca="false">IF(AND(A40&lt;&gt;"",B40&lt;&gt;"",C40&lt;&gt;"",H40&lt;&gt;""),IF(D39="",1,D39+1),"")</f>
        <v/>
      </c>
      <c r="E40" s="109"/>
      <c r="F40" s="115"/>
      <c r="G40" s="171" t="s">
        <v>2038</v>
      </c>
      <c r="H40" s="171"/>
      <c r="I40" s="171"/>
      <c r="J40" s="104" t="s">
        <v>75</v>
      </c>
      <c r="K40" s="105" t="n">
        <v>263</v>
      </c>
      <c r="L40" s="106"/>
      <c r="M40" s="107" t="n">
        <f aca="false">L40*K40</f>
        <v>0</v>
      </c>
    </row>
    <row r="41" s="18" customFormat="true" ht="19.5" hidden="false" customHeight="true" outlineLevel="0" collapsed="false">
      <c r="A41" s="98" t="n">
        <v>3</v>
      </c>
      <c r="B41" s="172" t="n">
        <v>2</v>
      </c>
      <c r="C41" s="173" t="n">
        <v>5</v>
      </c>
      <c r="D41" s="174" t="str">
        <f aca="false">IF(AND(A41&lt;&gt;"",B41&lt;&gt;"",C41&lt;&gt;"",H41&lt;&gt;""),IF(D40="",1,D40+1),"")</f>
        <v/>
      </c>
      <c r="E41" s="109"/>
      <c r="F41" s="115"/>
      <c r="G41" s="171" t="s">
        <v>2039</v>
      </c>
      <c r="H41" s="171"/>
      <c r="I41" s="171"/>
      <c r="J41" s="104" t="s">
        <v>53</v>
      </c>
      <c r="K41" s="105" t="n">
        <v>40</v>
      </c>
      <c r="L41" s="106"/>
      <c r="M41" s="107" t="n">
        <f aca="false">L41*K41</f>
        <v>0</v>
      </c>
      <c r="T41" s="184"/>
      <c r="U41" s="184"/>
      <c r="V41" s="184"/>
      <c r="W41" s="184"/>
      <c r="X41" s="184"/>
      <c r="Y41" s="184"/>
      <c r="Z41" s="184"/>
      <c r="AA41" s="184"/>
      <c r="AB41" s="184"/>
      <c r="AC41" s="184"/>
      <c r="AD41" s="184"/>
      <c r="AE41" s="184"/>
    </row>
    <row r="42" s="18" customFormat="true" ht="19.5" hidden="false" customHeight="true" outlineLevel="0" collapsed="false">
      <c r="A42" s="108" t="n">
        <v>3</v>
      </c>
      <c r="B42" s="172" t="n">
        <v>3</v>
      </c>
      <c r="C42" s="173"/>
      <c r="D42" s="174" t="str">
        <f aca="false">IF(AND(A42&lt;&gt;"",B42&lt;&gt;"",C42&lt;&gt;"",H42&lt;&gt;""),IF(D41="",1,D41+1),"")</f>
        <v/>
      </c>
      <c r="E42" s="109"/>
      <c r="F42" s="183" t="s">
        <v>2040</v>
      </c>
      <c r="G42" s="183"/>
      <c r="H42" s="183"/>
      <c r="I42" s="183"/>
      <c r="J42" s="111"/>
      <c r="K42" s="112"/>
      <c r="L42" s="113"/>
      <c r="M42" s="107"/>
    </row>
    <row r="43" s="18" customFormat="true" ht="19.5" hidden="false" customHeight="true" outlineLevel="0" collapsed="false">
      <c r="A43" s="98" t="n">
        <v>3</v>
      </c>
      <c r="B43" s="172" t="n">
        <v>3</v>
      </c>
      <c r="C43" s="173" t="n">
        <v>1</v>
      </c>
      <c r="D43" s="174" t="str">
        <f aca="false">IF(AND(A43&lt;&gt;"",B43&lt;&gt;"",C43&lt;&gt;"",H43&lt;&gt;""),IF(D42="",1,D42+1),"")</f>
        <v/>
      </c>
      <c r="E43" s="109"/>
      <c r="F43" s="115"/>
      <c r="G43" s="171" t="s">
        <v>2041</v>
      </c>
      <c r="H43" s="171"/>
      <c r="I43" s="171"/>
      <c r="J43" s="104" t="s">
        <v>75</v>
      </c>
      <c r="K43" s="105" t="n">
        <v>81</v>
      </c>
      <c r="L43" s="106"/>
      <c r="M43" s="107" t="n">
        <f aca="false">L43*K43</f>
        <v>0</v>
      </c>
    </row>
    <row r="44" s="18" customFormat="true" ht="19.5" hidden="false" customHeight="true" outlineLevel="0" collapsed="false">
      <c r="A44" s="98" t="n">
        <v>3</v>
      </c>
      <c r="B44" s="172" t="n">
        <v>3</v>
      </c>
      <c r="C44" s="173" t="n">
        <v>2</v>
      </c>
      <c r="D44" s="174" t="str">
        <f aca="false">IF(AND(A44&lt;&gt;"",B44&lt;&gt;"",C44&lt;&gt;"",H44&lt;&gt;""),IF(D43="",1,D43+1),"")</f>
        <v/>
      </c>
      <c r="E44" s="109"/>
      <c r="F44" s="115"/>
      <c r="G44" s="171" t="s">
        <v>2042</v>
      </c>
      <c r="H44" s="171"/>
      <c r="I44" s="171"/>
      <c r="J44" s="104" t="s">
        <v>44</v>
      </c>
      <c r="K44" s="105" t="n">
        <v>9</v>
      </c>
      <c r="L44" s="106"/>
      <c r="M44" s="107" t="n">
        <f aca="false">L44*K44</f>
        <v>0</v>
      </c>
    </row>
    <row r="45" s="18" customFormat="true" ht="24" hidden="false" customHeight="true" outlineLevel="0" collapsed="false">
      <c r="A45" s="98" t="n">
        <v>3</v>
      </c>
      <c r="B45" s="172" t="n">
        <v>3</v>
      </c>
      <c r="C45" s="173" t="n">
        <v>3</v>
      </c>
      <c r="D45" s="174" t="str">
        <f aca="false">IF(AND(A45&lt;&gt;"",B45&lt;&gt;"",C45&lt;&gt;"",H45&lt;&gt;""),IF(D44="",1,D44+1),"")</f>
        <v/>
      </c>
      <c r="E45" s="109"/>
      <c r="F45" s="115"/>
      <c r="G45" s="171" t="s">
        <v>2043</v>
      </c>
      <c r="H45" s="171"/>
      <c r="I45" s="171"/>
      <c r="J45" s="104" t="s">
        <v>75</v>
      </c>
      <c r="K45" s="105" t="n">
        <v>26</v>
      </c>
      <c r="L45" s="106"/>
      <c r="M45" s="107" t="n">
        <f aca="false">L45*K45</f>
        <v>0</v>
      </c>
    </row>
    <row r="46" s="18" customFormat="true" ht="19.5" hidden="false" customHeight="true" outlineLevel="0" collapsed="false">
      <c r="A46" s="98" t="n">
        <v>3</v>
      </c>
      <c r="B46" s="172" t="n">
        <v>3</v>
      </c>
      <c r="C46" s="173" t="n">
        <v>4</v>
      </c>
      <c r="D46" s="174" t="str">
        <f aca="false">IF(AND(A46&lt;&gt;"",B46&lt;&gt;"",C46&lt;&gt;"",H46&lt;&gt;""),IF(D45="",1,D45+1),"")</f>
        <v/>
      </c>
      <c r="E46" s="109"/>
      <c r="F46" s="115"/>
      <c r="G46" s="171" t="s">
        <v>2044</v>
      </c>
      <c r="H46" s="171"/>
      <c r="I46" s="171"/>
      <c r="J46" s="104" t="s">
        <v>75</v>
      </c>
      <c r="K46" s="105" t="n">
        <v>51</v>
      </c>
      <c r="L46" s="106"/>
      <c r="M46" s="107" t="n">
        <f aca="false">L46*K46</f>
        <v>0</v>
      </c>
    </row>
    <row r="47" s="18" customFormat="true" ht="19.5" hidden="false" customHeight="true" outlineLevel="0" collapsed="false">
      <c r="A47" s="98" t="n">
        <v>3</v>
      </c>
      <c r="B47" s="172" t="n">
        <v>3</v>
      </c>
      <c r="C47" s="173" t="n">
        <v>5</v>
      </c>
      <c r="D47" s="174" t="str">
        <f aca="false">IF(AND(A47&lt;&gt;"",B47&lt;&gt;"",C47&lt;&gt;"",H47&lt;&gt;""),IF(#REF!="",1,#REF!+1),"")</f>
        <v/>
      </c>
      <c r="E47" s="109"/>
      <c r="F47" s="115"/>
      <c r="G47" s="171" t="s">
        <v>2045</v>
      </c>
      <c r="H47" s="171"/>
      <c r="I47" s="171"/>
      <c r="J47" s="104" t="s">
        <v>75</v>
      </c>
      <c r="K47" s="105" t="n">
        <v>100</v>
      </c>
      <c r="L47" s="106"/>
      <c r="M47" s="107" t="n">
        <f aca="false">L47*K47</f>
        <v>0</v>
      </c>
    </row>
    <row r="48" s="135" customFormat="true" ht="23.25" hidden="false" customHeight="true" outlineLevel="0" collapsed="false">
      <c r="A48" s="98" t="n">
        <v>3</v>
      </c>
      <c r="B48" s="172" t="n">
        <v>3</v>
      </c>
      <c r="C48" s="173" t="n">
        <v>6</v>
      </c>
      <c r="D48" s="174" t="str">
        <f aca="false">IF(AND(A48&lt;&gt;"",B48&lt;&gt;"",C48&lt;&gt;"",H48&lt;&gt;""),IF(D47="",1,D47+1),"")</f>
        <v/>
      </c>
      <c r="E48" s="109"/>
      <c r="F48" s="115"/>
      <c r="G48" s="171" t="s">
        <v>2046</v>
      </c>
      <c r="H48" s="171"/>
      <c r="I48" s="171"/>
      <c r="J48" s="104" t="s">
        <v>75</v>
      </c>
      <c r="K48" s="105" t="n">
        <v>20</v>
      </c>
      <c r="L48" s="106"/>
      <c r="M48" s="107" t="n">
        <f aca="false">L48*K48</f>
        <v>0</v>
      </c>
      <c r="N48" s="181"/>
      <c r="O48" s="18"/>
      <c r="Q48" s="18"/>
    </row>
    <row r="49" s="7" customFormat="true" ht="4.5" hidden="false" customHeight="true" outlineLevel="0" collapsed="false">
      <c r="A49" s="126" t="str">
        <f aca="false">IF(I49="",IF(AND(E49&lt;&gt;"",J49=""),IF(AND(ISNUMBER(A48),A48&lt;&gt;""),A48+1,IF(AND(ISNUMBER(A47),A47&lt;&gt;""),A47+1,IF(AND(ISNUMBER(#REF!),#REF!&lt;&gt;""),#REF!+1,IF(AND(ISNUMBER(A46),A46&lt;&gt;""),A46+1,1)))),IF(OR(F49&lt;&gt;"",G49&lt;&gt;"",H49&lt;&gt;""),IF(A48&lt;&gt;"",A48,A47),"")),"")</f>
        <v/>
      </c>
      <c r="B49" s="153" t="str">
        <f aca="false">IF(AND(E49="",A49&lt;&gt;"",OR(F49&lt;&gt;"",G49&lt;&gt;"",H49&lt;&gt;"")),IF(AND(B48="",B47=""),1,IF(F49="",B48,IF(B48="",B47+1,B48+1))),"")</f>
        <v/>
      </c>
      <c r="C49" s="175" t="str">
        <f aca="false">IF(AND(A49&lt;&gt;"",B49&lt;&gt;"",OR(G49&lt;&gt;"",H49&lt;&gt;"")),IF(C48="",1,IF(G49="",C48,C48+1)),"")</f>
        <v/>
      </c>
      <c r="D49" s="153" t="str">
        <f aca="false">IF(AND(A49&lt;&gt;"",B49&lt;&gt;"",C49&lt;&gt;"",H49&lt;&gt;""),IF(D48="",1,D48+1),"")</f>
        <v/>
      </c>
      <c r="E49" s="154"/>
      <c r="F49" s="129"/>
      <c r="G49" s="129"/>
      <c r="H49" s="129"/>
      <c r="I49" s="129" t="s">
        <v>1980</v>
      </c>
      <c r="J49" s="86"/>
      <c r="K49" s="130"/>
      <c r="L49" s="131"/>
      <c r="M49" s="131" t="str">
        <f aca="false">IF(J49&lt;&gt;"",IF(AND(TYPE(K49)=2,K49&lt;&gt;""),"",K49*L49),IF(AND(I49="",A49="",J49="",K49=""),IF(ISTEXT(L49),FIXED(SUMIF($O$6:$O$49,O47,$M$6:$M$54),2,FALSE()),IF(AND(ISNUMBER($A47),$A47&lt;&gt;""),CONCATENATE("Sous-Total ",$A47," :                ",IF(N49="",FIXED(SUMIF($A$6:$A$54,A47,$M$6:$M$54),2,FALSE()),"                                    ")),"Attente de Correspondance")),""))</f>
        <v/>
      </c>
      <c r="N49" s="176"/>
      <c r="Q49" s="18"/>
    </row>
    <row r="50" s="184" customFormat="true" ht="19.5" hidden="false" customHeight="true" outlineLevel="0" collapsed="false">
      <c r="A50" s="126" t="str">
        <f aca="false">IF(I50="",IF(AND(E50&lt;&gt;"",J50=""),IF(AND(ISNUMBER(A49),A49&lt;&gt;""),A49+1,IF(AND(ISNUMBER(A48),A48&lt;&gt;""),A48+1,IF(AND(ISNUMBER(A47),A47&lt;&gt;""),A47+1,IF(AND(ISNUMBER(#REF!),#REF!&lt;&gt;""),#REF!+1,1)))),IF(OR(F50&lt;&gt;"",G50&lt;&gt;"",H50&lt;&gt;""),IF(A49&lt;&gt;"",A49,A48),"")),"")</f>
        <v/>
      </c>
      <c r="B50" s="153" t="str">
        <f aca="false">IF(AND(E50="",A50&lt;&gt;"",OR(F50&lt;&gt;"",G50&lt;&gt;"",H50&lt;&gt;"")),IF(AND(B49="",B48=""),1,IF(F50="",B49,IF(B49="",B48+1,B49+1))),"")</f>
        <v/>
      </c>
      <c r="C50" s="175" t="str">
        <f aca="false">IF(AND(A50&lt;&gt;"",B50&lt;&gt;"",OR(G50&lt;&gt;"",H50&lt;&gt;"")),IF(C49="",1,IF(G50="",C49,C49+1)),"")</f>
        <v/>
      </c>
      <c r="D50" s="153" t="str">
        <f aca="false">IF(AND(A50&lt;&gt;"",B50&lt;&gt;"",C50&lt;&gt;"",H50&lt;&gt;""),IF(D49="",1,D49+1),"")</f>
        <v/>
      </c>
      <c r="E50" s="154"/>
      <c r="F50" s="129"/>
      <c r="G50" s="129"/>
      <c r="H50" s="129"/>
      <c r="I50" s="129"/>
      <c r="J50" s="86"/>
      <c r="K50" s="130"/>
      <c r="L50" s="132"/>
      <c r="M50" s="133" t="n">
        <f aca="false">SUM(M30:M48)</f>
        <v>0</v>
      </c>
      <c r="N50" s="185"/>
      <c r="T50" s="7"/>
      <c r="U50" s="7"/>
      <c r="V50" s="7"/>
      <c r="W50" s="7"/>
      <c r="X50" s="7"/>
      <c r="Y50" s="7"/>
      <c r="Z50" s="7"/>
      <c r="AA50" s="7"/>
      <c r="AB50" s="7"/>
      <c r="AC50" s="7"/>
      <c r="AD50" s="7"/>
      <c r="AE50" s="7"/>
      <c r="AF50" s="7"/>
    </row>
    <row r="51" customFormat="false" ht="4.5" hidden="false" customHeight="true" outlineLevel="0" collapsed="false">
      <c r="A51" s="126" t="str">
        <f aca="false">IF(I51="",IF(AND(E51&lt;&gt;"",J51=""),IF(AND(ISNUMBER(A50),A50&lt;&gt;""),A50+1,IF(AND(ISNUMBER(A49),A49&lt;&gt;""),A49+1,IF(AND(ISNUMBER(A48),A48&lt;&gt;""),A48+1,IF(AND(ISNUMBER(A47),A47&lt;&gt;""),A47+1,1)))),IF(OR(F51&lt;&gt;"",G51&lt;&gt;"",H51&lt;&gt;""),IF(A50&lt;&gt;"",A50,A49),"")),"")</f>
        <v/>
      </c>
      <c r="B51" s="153" t="str">
        <f aca="false">IF(AND(E51="",A51&lt;&gt;"",OR(F51&lt;&gt;"",G51&lt;&gt;"",H51&lt;&gt;"")),IF(AND(B50="",B49=""),1,IF(F51="",B50,IF(B50="",B49+1,B50+1))),"")</f>
        <v/>
      </c>
      <c r="C51" s="175" t="str">
        <f aca="false">IF(AND(A51&lt;&gt;"",B51&lt;&gt;"",OR(G51&lt;&gt;"",H51&lt;&gt;"")),IF(C50="",1,IF(G51="",C50,C50+1)),"")</f>
        <v/>
      </c>
      <c r="D51" s="153" t="str">
        <f aca="false">IF(AND(A51&lt;&gt;"",B51&lt;&gt;"",C51&lt;&gt;"",H51&lt;&gt;""),IF(D50="",1,D50+1),"")</f>
        <v/>
      </c>
      <c r="F51" s="186"/>
      <c r="G51" s="186"/>
      <c r="H51" s="186"/>
      <c r="I51" s="186" t="s">
        <v>1980</v>
      </c>
      <c r="J51" s="86"/>
      <c r="K51" s="130"/>
      <c r="L51" s="131"/>
      <c r="M51" s="131" t="str">
        <f aca="false">IF(J51&lt;&gt;"",IF(AND(TYPE(K51)=2,K51&lt;&gt;""),"",K51*L51),IF(AND(I51="",A51="",J51="",K51=""),IF(ISTEXT(L51),FIXED(SUMIF($O$6:$O$49,O49,$M$6:$M$54),2,FALSE()),IF(AND(ISNUMBER($A49),$A49&lt;&gt;""),CONCATENATE("Sous-Total ",$A49," :                ",IF(N51="",FIXED(SUMIF($A$6:$A$54,A49,$M$6:$M$54),2,FALSE()),"                                    ")),"Attente de Correspondance")),""))</f>
        <v/>
      </c>
      <c r="T51" s="7"/>
      <c r="U51" s="7"/>
      <c r="V51" s="7"/>
      <c r="W51" s="7"/>
      <c r="X51" s="7"/>
      <c r="Y51" s="7"/>
      <c r="Z51" s="7"/>
      <c r="AA51" s="7"/>
      <c r="AB51" s="7"/>
      <c r="AC51" s="7"/>
      <c r="AD51" s="7"/>
      <c r="AE51" s="7"/>
      <c r="AF51" s="7"/>
    </row>
    <row r="52" s="161" customFormat="true" ht="19.5" hidden="false" customHeight="true" outlineLevel="0" collapsed="false">
      <c r="A52" s="187"/>
      <c r="B52" s="188"/>
      <c r="C52" s="175"/>
      <c r="D52" s="153"/>
      <c r="E52" s="189"/>
      <c r="F52" s="190" t="s">
        <v>2047</v>
      </c>
      <c r="G52" s="190"/>
      <c r="H52" s="190"/>
      <c r="I52" s="190"/>
      <c r="J52" s="190"/>
      <c r="K52" s="190"/>
      <c r="L52" s="191"/>
      <c r="M52" s="192" t="n">
        <f aca="true">SUM(INDIRECT("M6:M" &amp; (ROW()-1)))</f>
        <v>0</v>
      </c>
      <c r="N52" s="181"/>
      <c r="Q52" s="168"/>
    </row>
    <row r="53" customFormat="false" ht="23.25" hidden="false" customHeight="true" outlineLevel="0" collapsed="false">
      <c r="A53" s="193"/>
      <c r="C53" s="175"/>
      <c r="E53" s="194"/>
      <c r="F53" s="190" t="s">
        <v>2048</v>
      </c>
      <c r="G53" s="190"/>
      <c r="H53" s="190"/>
      <c r="I53" s="190"/>
      <c r="J53" s="190"/>
      <c r="K53" s="190"/>
      <c r="L53" s="195"/>
      <c r="M53" s="196" t="n">
        <f aca="false">M52*0.2</f>
        <v>0</v>
      </c>
      <c r="T53" s="7"/>
      <c r="U53" s="7"/>
      <c r="V53" s="7"/>
      <c r="W53" s="7"/>
      <c r="X53" s="7"/>
      <c r="Y53" s="7"/>
      <c r="Z53" s="7"/>
      <c r="AA53" s="7"/>
      <c r="AB53" s="7"/>
      <c r="AC53" s="7"/>
      <c r="AD53" s="7"/>
      <c r="AE53" s="7"/>
      <c r="AF53" s="7"/>
    </row>
    <row r="54" customFormat="false" ht="23.25" hidden="false" customHeight="true" outlineLevel="0" collapsed="false">
      <c r="A54" s="193"/>
      <c r="C54" s="175"/>
      <c r="E54" s="194"/>
      <c r="F54" s="190" t="s">
        <v>2049</v>
      </c>
      <c r="G54" s="190"/>
      <c r="H54" s="190"/>
      <c r="I54" s="190"/>
      <c r="J54" s="190"/>
      <c r="K54" s="190"/>
      <c r="L54" s="195"/>
      <c r="M54" s="196" t="n">
        <f aca="false">M52+M53</f>
        <v>0</v>
      </c>
      <c r="T54" s="7"/>
      <c r="U54" s="7"/>
      <c r="V54" s="7"/>
      <c r="W54" s="7"/>
      <c r="X54" s="7"/>
      <c r="Y54" s="7"/>
      <c r="Z54" s="7"/>
      <c r="AA54" s="7"/>
      <c r="AB54" s="7"/>
      <c r="AC54" s="7"/>
      <c r="AD54" s="7"/>
      <c r="AE54" s="7"/>
      <c r="AF54" s="7"/>
    </row>
    <row r="55" customFormat="false" ht="23.25" hidden="false" customHeight="false" outlineLevel="0" collapsed="false">
      <c r="C55" s="175"/>
      <c r="T55" s="7"/>
      <c r="U55" s="7"/>
      <c r="V55" s="7"/>
      <c r="W55" s="7"/>
      <c r="X55" s="7"/>
      <c r="Y55" s="7"/>
      <c r="Z55" s="7"/>
      <c r="AA55" s="7"/>
      <c r="AB55" s="7"/>
      <c r="AC55" s="7"/>
      <c r="AD55" s="7"/>
      <c r="AE55" s="7"/>
      <c r="AF55" s="7"/>
    </row>
    <row r="56" customFormat="false" ht="23.25" hidden="false" customHeight="true" outlineLevel="0" collapsed="false">
      <c r="C56" s="175"/>
      <c r="T56" s="7"/>
      <c r="U56" s="7"/>
      <c r="V56" s="7"/>
      <c r="W56" s="7"/>
      <c r="X56" s="7"/>
      <c r="Y56" s="7"/>
      <c r="Z56" s="7"/>
      <c r="AA56" s="7"/>
      <c r="AB56" s="7"/>
      <c r="AC56" s="7"/>
      <c r="AD56" s="7"/>
      <c r="AE56" s="7"/>
      <c r="AF56" s="7"/>
    </row>
    <row r="57" customFormat="false" ht="23.25" hidden="false" customHeight="true" outlineLevel="0" collapsed="false">
      <c r="C57" s="175"/>
      <c r="T57" s="7"/>
      <c r="U57" s="7"/>
      <c r="V57" s="7"/>
      <c r="W57" s="7"/>
      <c r="X57" s="7"/>
      <c r="Y57" s="7"/>
      <c r="Z57" s="7"/>
      <c r="AA57" s="7"/>
      <c r="AB57" s="7"/>
      <c r="AC57" s="7"/>
      <c r="AD57" s="7"/>
      <c r="AE57" s="7"/>
      <c r="AF57" s="7"/>
    </row>
    <row r="58" customFormat="false" ht="23.25" hidden="false" customHeight="true" outlineLevel="0" collapsed="false">
      <c r="C58" s="175"/>
      <c r="T58" s="7"/>
      <c r="U58" s="7"/>
      <c r="V58" s="7"/>
      <c r="W58" s="7"/>
      <c r="X58" s="7"/>
      <c r="Y58" s="7"/>
      <c r="Z58" s="7"/>
      <c r="AA58" s="7"/>
      <c r="AB58" s="7"/>
      <c r="AC58" s="7"/>
      <c r="AD58" s="7"/>
      <c r="AE58" s="7"/>
      <c r="AF58" s="7"/>
    </row>
    <row r="59" customFormat="false" ht="23.25" hidden="false" customHeight="true" outlineLevel="0" collapsed="false">
      <c r="C59" s="175"/>
      <c r="T59" s="7"/>
      <c r="U59" s="7"/>
      <c r="V59" s="7"/>
      <c r="W59" s="7"/>
      <c r="X59" s="7"/>
      <c r="Y59" s="7"/>
      <c r="Z59" s="7"/>
      <c r="AA59" s="7"/>
      <c r="AB59" s="7"/>
      <c r="AC59" s="7"/>
      <c r="AD59" s="7"/>
      <c r="AE59" s="7"/>
      <c r="AF59" s="7"/>
    </row>
    <row r="60" customFormat="false" ht="23.25" hidden="false" customHeight="true" outlineLevel="0" collapsed="false">
      <c r="C60" s="175"/>
      <c r="T60" s="7"/>
      <c r="U60" s="7"/>
      <c r="V60" s="7"/>
      <c r="W60" s="7"/>
      <c r="X60" s="7"/>
      <c r="Y60" s="7"/>
      <c r="Z60" s="7"/>
      <c r="AA60" s="7"/>
      <c r="AB60" s="7"/>
      <c r="AC60" s="7"/>
      <c r="AD60" s="7"/>
      <c r="AE60" s="7"/>
      <c r="AF60" s="7"/>
    </row>
    <row r="61" customFormat="false" ht="23.25" hidden="false" customHeight="true" outlineLevel="0" collapsed="false">
      <c r="C61" s="175"/>
      <c r="T61" s="7"/>
      <c r="U61" s="7"/>
      <c r="V61" s="7"/>
      <c r="W61" s="7"/>
      <c r="X61" s="7"/>
      <c r="Y61" s="7"/>
      <c r="Z61" s="7"/>
      <c r="AA61" s="7"/>
      <c r="AB61" s="7"/>
      <c r="AC61" s="7"/>
      <c r="AD61" s="7"/>
      <c r="AE61" s="7"/>
      <c r="AF61" s="7"/>
    </row>
    <row r="62" customFormat="false" ht="23.25" hidden="false" customHeight="true" outlineLevel="0" collapsed="false">
      <c r="C62" s="175"/>
      <c r="T62" s="7"/>
      <c r="U62" s="7"/>
      <c r="V62" s="7"/>
      <c r="W62" s="7"/>
      <c r="X62" s="7"/>
      <c r="Y62" s="7"/>
      <c r="Z62" s="7"/>
      <c r="AA62" s="7"/>
      <c r="AB62" s="7"/>
      <c r="AC62" s="7"/>
      <c r="AD62" s="7"/>
      <c r="AE62" s="7"/>
      <c r="AF62" s="7"/>
    </row>
    <row r="63" customFormat="false" ht="23.25" hidden="false" customHeight="false" outlineLevel="0" collapsed="false">
      <c r="C63" s="175"/>
      <c r="T63" s="7"/>
      <c r="U63" s="7"/>
      <c r="V63" s="7"/>
      <c r="W63" s="7"/>
      <c r="X63" s="7"/>
      <c r="Y63" s="7"/>
      <c r="Z63" s="7"/>
      <c r="AA63" s="7"/>
      <c r="AB63" s="7"/>
      <c r="AC63" s="7"/>
      <c r="AD63" s="7"/>
      <c r="AE63" s="7"/>
      <c r="AF63" s="7"/>
    </row>
    <row r="64" customFormat="false" ht="23.25" hidden="false" customHeight="false" outlineLevel="0" collapsed="false">
      <c r="C64" s="175"/>
      <c r="T64" s="7"/>
      <c r="U64" s="7"/>
      <c r="V64" s="7"/>
      <c r="W64" s="7"/>
      <c r="X64" s="7"/>
      <c r="Y64" s="7"/>
      <c r="Z64" s="7"/>
      <c r="AA64" s="7"/>
      <c r="AB64" s="7"/>
      <c r="AC64" s="7"/>
      <c r="AD64" s="7"/>
      <c r="AE64" s="7"/>
      <c r="AF64" s="7"/>
    </row>
    <row r="65" customFormat="false" ht="23.25" hidden="false" customHeight="false" outlineLevel="0" collapsed="false">
      <c r="C65" s="175"/>
      <c r="T65" s="7"/>
      <c r="U65" s="7"/>
      <c r="V65" s="7"/>
      <c r="W65" s="7"/>
      <c r="X65" s="7"/>
      <c r="Y65" s="7"/>
      <c r="Z65" s="7"/>
      <c r="AA65" s="7"/>
      <c r="AB65" s="7"/>
      <c r="AC65" s="7"/>
      <c r="AD65" s="7"/>
      <c r="AE65" s="7"/>
      <c r="AF65" s="7"/>
    </row>
    <row r="66" customFormat="false" ht="23.25" hidden="false" customHeight="false" outlineLevel="0" collapsed="false">
      <c r="C66" s="175"/>
      <c r="T66" s="7"/>
      <c r="U66" s="7"/>
      <c r="V66" s="7"/>
      <c r="W66" s="7"/>
      <c r="X66" s="7"/>
      <c r="Y66" s="7"/>
      <c r="Z66" s="7"/>
      <c r="AA66" s="7"/>
      <c r="AB66" s="7"/>
      <c r="AC66" s="7"/>
      <c r="AD66" s="7"/>
      <c r="AE66" s="7"/>
      <c r="AF66" s="7"/>
    </row>
    <row r="67" customFormat="false" ht="23.25" hidden="false" customHeight="false" outlineLevel="0" collapsed="false">
      <c r="C67" s="175"/>
      <c r="T67" s="7"/>
      <c r="U67" s="7"/>
      <c r="V67" s="7"/>
      <c r="W67" s="7"/>
      <c r="X67" s="7"/>
      <c r="Y67" s="7"/>
      <c r="Z67" s="7"/>
      <c r="AA67" s="7"/>
      <c r="AB67" s="7"/>
      <c r="AC67" s="7"/>
      <c r="AD67" s="7"/>
      <c r="AE67" s="7"/>
      <c r="AF67" s="7"/>
    </row>
    <row r="68" customFormat="false" ht="23.25" hidden="false" customHeight="true" outlineLevel="0" collapsed="false">
      <c r="C68" s="175"/>
      <c r="T68" s="7"/>
      <c r="U68" s="7"/>
      <c r="V68" s="7"/>
      <c r="W68" s="7"/>
      <c r="X68" s="7"/>
      <c r="Y68" s="7"/>
      <c r="Z68" s="7"/>
      <c r="AA68" s="7"/>
      <c r="AB68" s="7"/>
      <c r="AC68" s="7"/>
      <c r="AD68" s="7"/>
      <c r="AE68" s="7"/>
      <c r="AF68" s="7"/>
    </row>
    <row r="69" customFormat="false" ht="23.25" hidden="false" customHeight="true" outlineLevel="0" collapsed="false">
      <c r="C69" s="175"/>
      <c r="T69" s="7"/>
      <c r="U69" s="7"/>
      <c r="V69" s="7"/>
      <c r="W69" s="7"/>
      <c r="X69" s="7"/>
      <c r="Y69" s="7"/>
      <c r="Z69" s="7"/>
      <c r="AA69" s="7"/>
      <c r="AB69" s="7"/>
      <c r="AC69" s="7"/>
      <c r="AD69" s="7"/>
      <c r="AE69" s="7"/>
      <c r="AF69" s="7"/>
    </row>
    <row r="70" customFormat="false" ht="23.25" hidden="false" customHeight="true" outlineLevel="0" collapsed="false">
      <c r="C70" s="175"/>
      <c r="T70" s="7"/>
      <c r="U70" s="7"/>
      <c r="V70" s="7"/>
      <c r="W70" s="7"/>
      <c r="X70" s="7"/>
      <c r="Y70" s="7"/>
      <c r="Z70" s="7"/>
      <c r="AA70" s="7"/>
      <c r="AB70" s="7"/>
      <c r="AC70" s="7"/>
      <c r="AD70" s="7"/>
      <c r="AE70" s="7"/>
      <c r="AF70" s="7"/>
    </row>
    <row r="71" customFormat="false" ht="23.25" hidden="false" customHeight="false" outlineLevel="0" collapsed="false">
      <c r="C71" s="175"/>
      <c r="T71" s="7"/>
      <c r="U71" s="7"/>
      <c r="V71" s="7"/>
      <c r="W71" s="7"/>
      <c r="X71" s="7"/>
      <c r="Y71" s="7"/>
      <c r="Z71" s="7"/>
      <c r="AA71" s="7"/>
      <c r="AB71" s="7"/>
      <c r="AC71" s="7"/>
      <c r="AD71" s="7"/>
      <c r="AE71" s="7"/>
      <c r="AF71" s="7"/>
    </row>
    <row r="72" customFormat="false" ht="23.25" hidden="false" customHeight="false" outlineLevel="0" collapsed="false">
      <c r="C72" s="175"/>
      <c r="T72" s="7"/>
      <c r="U72" s="7"/>
      <c r="V72" s="7"/>
      <c r="W72" s="7"/>
      <c r="X72" s="7"/>
      <c r="Y72" s="7"/>
      <c r="Z72" s="7"/>
      <c r="AA72" s="7"/>
      <c r="AB72" s="7"/>
      <c r="AC72" s="7"/>
      <c r="AD72" s="7"/>
      <c r="AE72" s="7"/>
      <c r="AF72" s="7"/>
    </row>
    <row r="73" customFormat="false" ht="23.25" hidden="false" customHeight="false" outlineLevel="0" collapsed="false">
      <c r="C73" s="175"/>
      <c r="T73" s="7"/>
      <c r="U73" s="7"/>
      <c r="V73" s="7"/>
      <c r="W73" s="7"/>
      <c r="X73" s="7"/>
      <c r="Y73" s="7"/>
      <c r="Z73" s="7"/>
      <c r="AA73" s="7"/>
      <c r="AB73" s="7"/>
      <c r="AC73" s="7"/>
      <c r="AD73" s="7"/>
      <c r="AE73" s="7"/>
      <c r="AF73" s="7"/>
    </row>
    <row r="74" customFormat="false" ht="23.25" hidden="false" customHeight="false" outlineLevel="0" collapsed="false">
      <c r="T74" s="7"/>
      <c r="U74" s="7"/>
      <c r="V74" s="7"/>
      <c r="W74" s="7"/>
      <c r="X74" s="7"/>
      <c r="Y74" s="7"/>
      <c r="Z74" s="7"/>
      <c r="AA74" s="7"/>
      <c r="AB74" s="7"/>
      <c r="AC74" s="7"/>
      <c r="AD74" s="7"/>
      <c r="AE74" s="7"/>
      <c r="AF74" s="7"/>
    </row>
    <row r="75" customFormat="false" ht="23.25" hidden="false" customHeight="false" outlineLevel="0" collapsed="false">
      <c r="C75" s="175"/>
      <c r="T75" s="7"/>
      <c r="U75" s="7"/>
      <c r="V75" s="7"/>
      <c r="W75" s="7"/>
      <c r="X75" s="7"/>
      <c r="Y75" s="7"/>
      <c r="Z75" s="7"/>
      <c r="AA75" s="7"/>
      <c r="AB75" s="7"/>
      <c r="AC75" s="7"/>
      <c r="AD75" s="7"/>
      <c r="AE75" s="7"/>
      <c r="AF75" s="7"/>
    </row>
    <row r="76" customFormat="false" ht="23.25" hidden="false" customHeight="false" outlineLevel="0" collapsed="false">
      <c r="C76" s="175"/>
      <c r="T76" s="7"/>
      <c r="U76" s="7"/>
      <c r="V76" s="7"/>
      <c r="W76" s="7"/>
      <c r="X76" s="7"/>
      <c r="Y76" s="7"/>
      <c r="Z76" s="7"/>
      <c r="AA76" s="7"/>
      <c r="AB76" s="7"/>
      <c r="AC76" s="7"/>
      <c r="AD76" s="7"/>
      <c r="AE76" s="7"/>
      <c r="AF76" s="7"/>
    </row>
    <row r="77" customFormat="false" ht="23.25" hidden="false" customHeight="false" outlineLevel="0" collapsed="false">
      <c r="C77" s="175"/>
    </row>
    <row r="78" customFormat="false" ht="23.25" hidden="false" customHeight="false" outlineLevel="0" collapsed="false">
      <c r="C78" s="175"/>
    </row>
    <row r="79" customFormat="false" ht="23.25" hidden="false" customHeight="false" outlineLevel="0" collapsed="false">
      <c r="C79" s="175"/>
    </row>
    <row r="80" customFormat="false" ht="23.25" hidden="false" customHeight="false" outlineLevel="0" collapsed="false">
      <c r="C80" s="175"/>
    </row>
    <row r="81" customFormat="false" ht="23.25" hidden="false" customHeight="false" outlineLevel="0" collapsed="false">
      <c r="C81" s="175"/>
    </row>
    <row r="82" customFormat="false" ht="23.25" hidden="false" customHeight="false" outlineLevel="0" collapsed="false">
      <c r="C82" s="175"/>
    </row>
    <row r="83" customFormat="false" ht="23.25" hidden="false" customHeight="false" outlineLevel="0" collapsed="false">
      <c r="C83" s="175"/>
    </row>
    <row r="84" customFormat="false" ht="23.25" hidden="false" customHeight="false" outlineLevel="0" collapsed="false">
      <c r="C84" s="175"/>
    </row>
    <row r="85" customFormat="false" ht="23.25" hidden="false" customHeight="false" outlineLevel="0" collapsed="false">
      <c r="C85" s="175"/>
    </row>
    <row r="86" customFormat="false" ht="23.25" hidden="false" customHeight="false" outlineLevel="0" collapsed="false">
      <c r="C86" s="175"/>
    </row>
    <row r="87" customFormat="false" ht="23.25" hidden="false" customHeight="false" outlineLevel="0" collapsed="false">
      <c r="C87" s="175"/>
    </row>
    <row r="88" customFormat="false" ht="23.25" hidden="false" customHeight="false" outlineLevel="0" collapsed="false">
      <c r="C88" s="175"/>
    </row>
    <row r="89" customFormat="false" ht="23.25" hidden="false" customHeight="false" outlineLevel="0" collapsed="false">
      <c r="C89" s="175"/>
    </row>
    <row r="90" customFormat="false" ht="23.25" hidden="false" customHeight="false" outlineLevel="0" collapsed="false">
      <c r="C90" s="175"/>
    </row>
    <row r="91" customFormat="false" ht="23.25" hidden="false" customHeight="false" outlineLevel="0" collapsed="false">
      <c r="C91" s="175"/>
    </row>
    <row r="92" customFormat="false" ht="23.25" hidden="false" customHeight="false" outlineLevel="0" collapsed="false">
      <c r="C92" s="175"/>
    </row>
    <row r="93" customFormat="false" ht="23.25" hidden="false" customHeight="false" outlineLevel="0" collapsed="false">
      <c r="C93" s="175"/>
    </row>
    <row r="94" customFormat="false" ht="23.25" hidden="false" customHeight="false" outlineLevel="0" collapsed="false">
      <c r="C94" s="175"/>
    </row>
    <row r="95" customFormat="false" ht="23.25" hidden="false" customHeight="false" outlineLevel="0" collapsed="false">
      <c r="C95" s="175"/>
    </row>
    <row r="96" customFormat="false" ht="23.25" hidden="false" customHeight="false" outlineLevel="0" collapsed="false">
      <c r="C96" s="175"/>
    </row>
    <row r="97" customFormat="false" ht="23.25" hidden="false" customHeight="false" outlineLevel="0" collapsed="false">
      <c r="C97" s="175"/>
    </row>
    <row r="98" customFormat="false" ht="23.25" hidden="false" customHeight="false" outlineLevel="0" collapsed="false">
      <c r="C98" s="175"/>
    </row>
    <row r="99" customFormat="false" ht="23.25" hidden="false" customHeight="false" outlineLevel="0" collapsed="false">
      <c r="C99" s="175"/>
    </row>
    <row r="100" customFormat="false" ht="23.25" hidden="false" customHeight="false" outlineLevel="0" collapsed="false">
      <c r="C100" s="175"/>
    </row>
    <row r="101" customFormat="false" ht="23.25" hidden="false" customHeight="false" outlineLevel="0" collapsed="false">
      <c r="C101" s="175"/>
    </row>
    <row r="102" customFormat="false" ht="23.25" hidden="false" customHeight="false" outlineLevel="0" collapsed="false">
      <c r="C102" s="175"/>
    </row>
    <row r="103" customFormat="false" ht="23.25" hidden="false" customHeight="false" outlineLevel="0" collapsed="false">
      <c r="C103" s="175"/>
    </row>
    <row r="104" customFormat="false" ht="23.25" hidden="false" customHeight="false" outlineLevel="0" collapsed="false">
      <c r="C104" s="175"/>
    </row>
    <row r="105" customFormat="false" ht="23.25" hidden="false" customHeight="false" outlineLevel="0" collapsed="false">
      <c r="C105" s="175"/>
    </row>
    <row r="106" customFormat="false" ht="23.25" hidden="false" customHeight="false" outlineLevel="0" collapsed="false">
      <c r="C106" s="175"/>
    </row>
    <row r="107" customFormat="false" ht="23.25" hidden="false" customHeight="false" outlineLevel="0" collapsed="false">
      <c r="C107" s="175"/>
    </row>
    <row r="108" customFormat="false" ht="23.25" hidden="false" customHeight="false" outlineLevel="0" collapsed="false">
      <c r="C108" s="175"/>
    </row>
    <row r="109" customFormat="false" ht="23.25" hidden="false" customHeight="false" outlineLevel="0" collapsed="false">
      <c r="C109" s="175"/>
    </row>
    <row r="110" customFormat="false" ht="23.25" hidden="false" customHeight="false" outlineLevel="0" collapsed="false">
      <c r="C110" s="175"/>
    </row>
    <row r="111" customFormat="false" ht="23.25" hidden="false" customHeight="false" outlineLevel="0" collapsed="false">
      <c r="C111" s="175"/>
    </row>
    <row r="112" customFormat="false" ht="23.25" hidden="false" customHeight="false" outlineLevel="0" collapsed="false">
      <c r="C112" s="175"/>
    </row>
    <row r="113" customFormat="false" ht="23.25" hidden="false" customHeight="false" outlineLevel="0" collapsed="false">
      <c r="C113" s="175"/>
    </row>
    <row r="114" customFormat="false" ht="23.25" hidden="false" customHeight="false" outlineLevel="0" collapsed="false">
      <c r="C114" s="175"/>
    </row>
    <row r="115" customFormat="false" ht="23.25" hidden="false" customHeight="false" outlineLevel="0" collapsed="false">
      <c r="C115" s="175"/>
    </row>
    <row r="116" customFormat="false" ht="23.25" hidden="false" customHeight="false" outlineLevel="0" collapsed="false">
      <c r="C116" s="175"/>
    </row>
    <row r="117" customFormat="false" ht="23.25" hidden="false" customHeight="false" outlineLevel="0" collapsed="false">
      <c r="C117" s="175"/>
    </row>
    <row r="118" customFormat="false" ht="23.25" hidden="false" customHeight="false" outlineLevel="0" collapsed="false">
      <c r="C118" s="175"/>
    </row>
    <row r="119" customFormat="false" ht="23.25" hidden="false" customHeight="false" outlineLevel="0" collapsed="false">
      <c r="C119" s="175"/>
    </row>
    <row r="120" customFormat="false" ht="23.25" hidden="false" customHeight="false" outlineLevel="0" collapsed="false">
      <c r="C120" s="175"/>
    </row>
    <row r="121" customFormat="false" ht="23.25" hidden="false" customHeight="false" outlineLevel="0" collapsed="false">
      <c r="C121" s="175"/>
    </row>
    <row r="122" customFormat="false" ht="23.25" hidden="false" customHeight="false" outlineLevel="0" collapsed="false">
      <c r="C122" s="175"/>
    </row>
    <row r="123" customFormat="false" ht="23.25" hidden="false" customHeight="false" outlineLevel="0" collapsed="false">
      <c r="C123" s="175"/>
    </row>
    <row r="124" customFormat="false" ht="23.25" hidden="false" customHeight="false" outlineLevel="0" collapsed="false">
      <c r="C124" s="175"/>
    </row>
    <row r="125" customFormat="false" ht="23.25" hidden="false" customHeight="false" outlineLevel="0" collapsed="false">
      <c r="C125" s="175"/>
    </row>
    <row r="126" customFormat="false" ht="23.25" hidden="false" customHeight="false" outlineLevel="0" collapsed="false">
      <c r="C126" s="175"/>
    </row>
    <row r="127" customFormat="false" ht="23.25" hidden="false" customHeight="false" outlineLevel="0" collapsed="false">
      <c r="C127" s="175"/>
    </row>
    <row r="128" customFormat="false" ht="23.25" hidden="false" customHeight="false" outlineLevel="0" collapsed="false">
      <c r="C128" s="175"/>
    </row>
    <row r="129" customFormat="false" ht="23.25" hidden="false" customHeight="false" outlineLevel="0" collapsed="false">
      <c r="C129" s="175"/>
    </row>
    <row r="130" customFormat="false" ht="23.25" hidden="false" customHeight="false" outlineLevel="0" collapsed="false">
      <c r="C130" s="175"/>
    </row>
    <row r="131" customFormat="false" ht="23.25" hidden="false" customHeight="false" outlineLevel="0" collapsed="false">
      <c r="C131" s="175"/>
    </row>
    <row r="132" customFormat="false" ht="23.25" hidden="false" customHeight="false" outlineLevel="0" collapsed="false">
      <c r="C132" s="175"/>
    </row>
    <row r="133" customFormat="false" ht="23.25" hidden="false" customHeight="false" outlineLevel="0" collapsed="false">
      <c r="C133" s="175"/>
    </row>
    <row r="134" customFormat="false" ht="23.25" hidden="false" customHeight="false" outlineLevel="0" collapsed="false">
      <c r="C134" s="175"/>
    </row>
    <row r="135" customFormat="false" ht="23.25" hidden="false" customHeight="false" outlineLevel="0" collapsed="false">
      <c r="C135" s="175"/>
    </row>
    <row r="136" customFormat="false" ht="23.25" hidden="false" customHeight="false" outlineLevel="0" collapsed="false">
      <c r="C136" s="175"/>
    </row>
    <row r="137" customFormat="false" ht="23.25" hidden="false" customHeight="false" outlineLevel="0" collapsed="false">
      <c r="C137" s="175"/>
    </row>
    <row r="138" customFormat="false" ht="23.25" hidden="false" customHeight="false" outlineLevel="0" collapsed="false">
      <c r="C138" s="175"/>
    </row>
    <row r="139" customFormat="false" ht="23.25" hidden="false" customHeight="false" outlineLevel="0" collapsed="false">
      <c r="C139" s="175"/>
    </row>
    <row r="140" customFormat="false" ht="23.25" hidden="false" customHeight="false" outlineLevel="0" collapsed="false">
      <c r="C140" s="175"/>
    </row>
    <row r="141" customFormat="false" ht="23.25" hidden="false" customHeight="false" outlineLevel="0" collapsed="false">
      <c r="C141" s="175"/>
    </row>
    <row r="142" customFormat="false" ht="23.25" hidden="false" customHeight="false" outlineLevel="0" collapsed="false">
      <c r="C142" s="175"/>
    </row>
    <row r="143" customFormat="false" ht="23.25" hidden="false" customHeight="false" outlineLevel="0" collapsed="false">
      <c r="C143" s="175"/>
    </row>
    <row r="144" customFormat="false" ht="23.25" hidden="false" customHeight="false" outlineLevel="0" collapsed="false">
      <c r="C144" s="175"/>
    </row>
    <row r="145" customFormat="false" ht="23.25" hidden="false" customHeight="false" outlineLevel="0" collapsed="false">
      <c r="C145" s="175"/>
    </row>
    <row r="146" customFormat="false" ht="23.25" hidden="false" customHeight="false" outlineLevel="0" collapsed="false">
      <c r="C146" s="175"/>
    </row>
    <row r="147" customFormat="false" ht="23.25" hidden="false" customHeight="false" outlineLevel="0" collapsed="false">
      <c r="C147" s="175"/>
    </row>
    <row r="148" customFormat="false" ht="23.25" hidden="false" customHeight="false" outlineLevel="0" collapsed="false">
      <c r="C148" s="175"/>
    </row>
    <row r="149" customFormat="false" ht="23.25" hidden="false" customHeight="false" outlineLevel="0" collapsed="false">
      <c r="C149" s="175"/>
    </row>
    <row r="150" customFormat="false" ht="23.25" hidden="false" customHeight="false" outlineLevel="0" collapsed="false">
      <c r="C150" s="175"/>
    </row>
    <row r="151" customFormat="false" ht="23.25" hidden="false" customHeight="false" outlineLevel="0" collapsed="false">
      <c r="C151" s="175"/>
    </row>
    <row r="152" customFormat="false" ht="23.25" hidden="false" customHeight="false" outlineLevel="0" collapsed="false">
      <c r="C152" s="175"/>
    </row>
    <row r="153" customFormat="false" ht="23.25" hidden="false" customHeight="false" outlineLevel="0" collapsed="false">
      <c r="C153" s="175"/>
    </row>
    <row r="154" customFormat="false" ht="23.25" hidden="false" customHeight="false" outlineLevel="0" collapsed="false">
      <c r="C154" s="175"/>
    </row>
    <row r="155" customFormat="false" ht="23.25" hidden="false" customHeight="false" outlineLevel="0" collapsed="false">
      <c r="C155" s="175"/>
    </row>
    <row r="156" customFormat="false" ht="23.25" hidden="false" customHeight="false" outlineLevel="0" collapsed="false">
      <c r="C156" s="175"/>
    </row>
    <row r="157" customFormat="false" ht="23.25" hidden="false" customHeight="false" outlineLevel="0" collapsed="false">
      <c r="C157" s="175"/>
    </row>
    <row r="158" customFormat="false" ht="23.25" hidden="false" customHeight="false" outlineLevel="0" collapsed="false">
      <c r="C158" s="175"/>
    </row>
    <row r="159" customFormat="false" ht="23.25" hidden="false" customHeight="false" outlineLevel="0" collapsed="false">
      <c r="C159" s="175"/>
    </row>
    <row r="160" customFormat="false" ht="23.25" hidden="false" customHeight="false" outlineLevel="0" collapsed="false">
      <c r="C160" s="175"/>
    </row>
    <row r="161" customFormat="false" ht="23.25" hidden="false" customHeight="false" outlineLevel="0" collapsed="false">
      <c r="C161" s="175"/>
    </row>
    <row r="162" customFormat="false" ht="23.25" hidden="false" customHeight="false" outlineLevel="0" collapsed="false">
      <c r="C162" s="175"/>
    </row>
    <row r="163" customFormat="false" ht="23.25" hidden="false" customHeight="false" outlineLevel="0" collapsed="false">
      <c r="C163" s="175"/>
    </row>
    <row r="164" customFormat="false" ht="23.25" hidden="false" customHeight="false" outlineLevel="0" collapsed="false">
      <c r="C164" s="175"/>
    </row>
    <row r="165" customFormat="false" ht="23.25" hidden="false" customHeight="false" outlineLevel="0" collapsed="false">
      <c r="C165" s="175"/>
    </row>
    <row r="166" customFormat="false" ht="23.25" hidden="false" customHeight="false" outlineLevel="0" collapsed="false">
      <c r="C166" s="175"/>
    </row>
    <row r="167" customFormat="false" ht="23.25" hidden="false" customHeight="false" outlineLevel="0" collapsed="false">
      <c r="C167" s="175"/>
    </row>
    <row r="168" customFormat="false" ht="23.25" hidden="false" customHeight="false" outlineLevel="0" collapsed="false">
      <c r="C168" s="175"/>
    </row>
    <row r="1048576" customFormat="false" ht="12.8" hidden="false" customHeight="false" outlineLevel="0" collapsed="false"/>
  </sheetData>
  <mergeCells count="39">
    <mergeCell ref="E8:I8"/>
    <mergeCell ref="F9:I9"/>
    <mergeCell ref="F10:I10"/>
    <mergeCell ref="F11:I11"/>
    <mergeCell ref="F12:I12"/>
    <mergeCell ref="F13:I13"/>
    <mergeCell ref="F14:I14"/>
    <mergeCell ref="E17:I17"/>
    <mergeCell ref="F18:I18"/>
    <mergeCell ref="F19:I19"/>
    <mergeCell ref="F20:I20"/>
    <mergeCell ref="F21:I21"/>
    <mergeCell ref="F22:I22"/>
    <mergeCell ref="F23:I23"/>
    <mergeCell ref="F24:I24"/>
    <mergeCell ref="F25:I25"/>
    <mergeCell ref="E29:I29"/>
    <mergeCell ref="F30:I30"/>
    <mergeCell ref="G31:I31"/>
    <mergeCell ref="G32:I32"/>
    <mergeCell ref="G33:I33"/>
    <mergeCell ref="G34:I34"/>
    <mergeCell ref="G35:I35"/>
    <mergeCell ref="F36:I36"/>
    <mergeCell ref="G37:I37"/>
    <mergeCell ref="G38:I38"/>
    <mergeCell ref="G39:I39"/>
    <mergeCell ref="G40:I40"/>
    <mergeCell ref="G41:I41"/>
    <mergeCell ref="F42:I42"/>
    <mergeCell ref="G43:I43"/>
    <mergeCell ref="G44:I44"/>
    <mergeCell ref="G45:I45"/>
    <mergeCell ref="G46:I46"/>
    <mergeCell ref="G47:I47"/>
    <mergeCell ref="G48:I48"/>
    <mergeCell ref="F52:K52"/>
    <mergeCell ref="F53:K53"/>
    <mergeCell ref="F54:K54"/>
  </mergeCells>
  <conditionalFormatting sqref="M9:M54">
    <cfRule type="cellIs" priority="2" operator="equal" aboveAverage="0" equalAverage="0" bottom="0" percent="0" rank="0" text="" dxfId="5">
      <formula>0</formula>
    </cfRule>
  </conditionalFormatting>
  <printOptions headings="false" gridLines="false" gridLinesSet="true" horizontalCentered="false" verticalCentered="false"/>
  <pageMargins left="0.39375" right="0.39375" top="0.590277777777778" bottom="0.590277777777778" header="0.118055555555556" footer="0.118055555555556"/>
  <pageSetup paperSize="9" scale="59" fitToWidth="1" fitToHeight="1" pageOrder="downThenOver" orientation="portrait" blackAndWhite="false" draft="false" cellComments="none" horizontalDpi="300" verticalDpi="300" copies="1"/>
  <headerFooter differentFirst="false" differentOddEven="false">
    <oddHeader>&amp;LDétail Quantitatif Estimatif&amp;CBUSE DE LA VALOINE&amp;R240718 - PRO</oddHeader>
    <oddFooter>&amp;L&amp;D&amp;C&amp;P/&amp;N&amp;R&amp;A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J20"/>
  <sheetViews>
    <sheetView showFormulas="false" showGridLines="true" showRowColHeaders="true" showZeros="true" rightToLeft="false" tabSelected="false" showOutlineSymbols="true" defaultGridColor="true" view="pageBreakPreview" topLeftCell="A1" colorId="64" zoomScale="150" zoomScaleNormal="100" zoomScalePageLayoutView="150" workbookViewId="0">
      <selection pane="topLeft" activeCell="I25" activeCellId="0" sqref="I25"/>
    </sheetView>
  </sheetViews>
  <sheetFormatPr defaultColWidth="11.4609375" defaultRowHeight="12.75" zeroHeight="false" outlineLevelRow="0" outlineLevelCol="0"/>
  <cols>
    <col collapsed="false" customWidth="true" hidden="false" outlineLevel="0" max="2" min="2" style="126" width="2.42"/>
    <col collapsed="false" customWidth="true" hidden="false" outlineLevel="0" max="4" min="3" style="127" width="2.42"/>
    <col collapsed="false" customWidth="true" hidden="false" outlineLevel="0" max="5" min="5" style="83" width="3.42"/>
    <col collapsed="false" customWidth="true" hidden="false" outlineLevel="0" max="8" min="6" style="129" width="3.42"/>
    <col collapsed="false" customWidth="true" hidden="false" outlineLevel="0" max="9" min="9" style="129" width="40.28"/>
    <col collapsed="false" customWidth="true" hidden="false" outlineLevel="0" max="10" min="10" style="156" width="19.42"/>
  </cols>
  <sheetData>
    <row r="1" customFormat="false" ht="12.75" hidden="false" customHeight="false" outlineLevel="0" collapsed="false">
      <c r="B1" s="165"/>
      <c r="D1" s="166"/>
      <c r="E1" s="120"/>
      <c r="F1" s="121"/>
      <c r="G1" s="121"/>
      <c r="H1" s="121"/>
      <c r="I1" s="121"/>
      <c r="J1" s="97"/>
    </row>
    <row r="2" customFormat="false" ht="12.75" hidden="false" customHeight="true" outlineLevel="0" collapsed="false">
      <c r="B2" s="165" t="n">
        <v>1</v>
      </c>
      <c r="C2" s="127" t="str">
        <f aca="false">IF(AND(E2="",B2&lt;&gt;"",OR(F2&lt;&gt;"",G2&lt;&gt;"",H2&lt;&gt;"")),IF(AND(#REF!="",C1=""),1,IF(F2="",#REF!,IF(#REF!="",C1+1,#REF!+1))),"")</f>
        <v/>
      </c>
      <c r="D2" s="166"/>
      <c r="E2" s="179" t="s">
        <v>2050</v>
      </c>
      <c r="F2" s="179"/>
      <c r="G2" s="179"/>
      <c r="H2" s="179"/>
      <c r="I2" s="179"/>
      <c r="J2" s="137" t="n">
        <v>30000</v>
      </c>
    </row>
    <row r="3" customFormat="false" ht="12.75" hidden="false" customHeight="false" outlineLevel="0" collapsed="false">
      <c r="B3" s="126" t="str">
        <f aca="false">IF(I3="",IF(AND(E3&lt;&gt;"",#REF!=""),IF(AND(ISNUMBER(#REF!),#REF!&lt;&gt;""),#REF!+1,IF(AND(ISNUMBER(#REF!),#REF!&lt;&gt;""),#REF!+1,IF(AND(ISNUMBER(#REF!),#REF!&lt;&gt;""),#REF!+1,IF(AND(ISNUMBER(B2),B2&lt;&gt;""),B2+1,1)))),IF(OR(F3&lt;&gt;"",G3&lt;&gt;"",H3&lt;&gt;""),IF(#REF!&lt;&gt;"",#REF!,#REF!),"")),"")</f>
        <v/>
      </c>
      <c r="C3" s="127" t="str">
        <f aca="false">IF(AND(E3="",B3&lt;&gt;"",OR(F3&lt;&gt;"",G3&lt;&gt;"",H3&lt;&gt;"")),IF(AND(#REF!="",#REF!=""),1,IF(F3="",#REF!,IF(#REF!="",#REF!+1,#REF!+1))),"")</f>
        <v/>
      </c>
      <c r="I3" s="129" t="s">
        <v>1980</v>
      </c>
      <c r="J3" s="131"/>
    </row>
    <row r="4" customFormat="false" ht="12.75" hidden="false" customHeight="true" outlineLevel="0" collapsed="false">
      <c r="B4" s="165" t="n">
        <v>2</v>
      </c>
      <c r="C4" s="127" t="str">
        <f aca="false">IF(AND(E4="",B4&lt;&gt;"",OR(F4&lt;&gt;"",G4&lt;&gt;"",H4&lt;&gt;"")),IF(AND(#REF!="",C3=""),1,IF(F4="",#REF!,IF(#REF!="",C3+1,#REF!+1))),"")</f>
        <v/>
      </c>
      <c r="D4" s="166"/>
      <c r="E4" s="179" t="s">
        <v>2051</v>
      </c>
      <c r="F4" s="179"/>
      <c r="G4" s="179"/>
      <c r="H4" s="179"/>
      <c r="I4" s="179"/>
    </row>
    <row r="5" customFormat="false" ht="12.75" hidden="false" customHeight="true" outlineLevel="0" collapsed="false">
      <c r="B5" s="116" t="n">
        <v>2</v>
      </c>
      <c r="C5" s="117" t="n">
        <v>1</v>
      </c>
      <c r="D5" s="119"/>
      <c r="E5" s="120"/>
      <c r="F5" s="197" t="s">
        <v>2052</v>
      </c>
      <c r="G5" s="197"/>
      <c r="H5" s="197"/>
      <c r="I5" s="197"/>
      <c r="J5" s="198" t="n">
        <v>5500</v>
      </c>
    </row>
    <row r="6" customFormat="false" ht="13.5" hidden="false" customHeight="true" outlineLevel="0" collapsed="false">
      <c r="B6" s="116" t="n">
        <v>2</v>
      </c>
      <c r="C6" s="117" t="n">
        <v>2</v>
      </c>
      <c r="D6" s="119"/>
      <c r="E6" s="120"/>
      <c r="F6" s="197" t="s">
        <v>2053</v>
      </c>
      <c r="G6" s="197"/>
      <c r="H6" s="197"/>
      <c r="I6" s="197"/>
      <c r="J6" s="198" t="n">
        <v>41000</v>
      </c>
    </row>
    <row r="7" customFormat="false" ht="13.5" hidden="false" customHeight="true" outlineLevel="0" collapsed="false">
      <c r="B7" s="116" t="n">
        <v>2</v>
      </c>
      <c r="C7" s="117" t="n">
        <v>3</v>
      </c>
      <c r="D7" s="119"/>
      <c r="E7" s="120"/>
      <c r="F7" s="197" t="s">
        <v>2054</v>
      </c>
      <c r="G7" s="197"/>
      <c r="H7" s="197"/>
      <c r="I7" s="197"/>
      <c r="J7" s="198" t="n">
        <v>12500</v>
      </c>
    </row>
    <row r="8" customFormat="false" ht="13.5" hidden="false" customHeight="true" outlineLevel="0" collapsed="false">
      <c r="B8" s="116" t="n">
        <v>2</v>
      </c>
      <c r="C8" s="117" t="n">
        <v>4</v>
      </c>
      <c r="D8" s="119"/>
      <c r="E8" s="120"/>
      <c r="F8" s="197" t="s">
        <v>2055</v>
      </c>
      <c r="G8" s="197"/>
      <c r="H8" s="197"/>
      <c r="I8" s="197"/>
      <c r="J8" s="198" t="n">
        <v>11000</v>
      </c>
    </row>
    <row r="9" customFormat="false" ht="12.75" hidden="false" customHeight="true" outlineLevel="0" collapsed="false">
      <c r="B9" s="116" t="n">
        <v>2</v>
      </c>
      <c r="C9" s="117" t="n">
        <v>5</v>
      </c>
      <c r="D9" s="119"/>
      <c r="E9" s="120"/>
      <c r="F9" s="197" t="s">
        <v>2056</v>
      </c>
      <c r="G9" s="197"/>
      <c r="H9" s="197"/>
      <c r="I9" s="197"/>
      <c r="J9" s="198" t="n">
        <v>25000</v>
      </c>
    </row>
    <row r="10" customFormat="false" ht="12.75" hidden="false" customHeight="false" outlineLevel="0" collapsed="false">
      <c r="B10" s="116"/>
      <c r="C10" s="127" t="str">
        <f aca="false">IF(AND(E10="",B10&lt;&gt;"",OR(F10&lt;&gt;"",G10&lt;&gt;"",H10&lt;&gt;"")),IF(AND(#REF!="",#REF!=""),1,IF(F10="",#REF!,IF(#REF!="",#REF!+1,#REF!+1))),"")</f>
        <v/>
      </c>
      <c r="J10" s="137" t="n">
        <f aca="false">SUM(J5:J9)</f>
        <v>95000</v>
      </c>
    </row>
    <row r="11" customFormat="false" ht="12.75" hidden="false" customHeight="false" outlineLevel="0" collapsed="false">
      <c r="J11" s="137"/>
    </row>
    <row r="12" customFormat="false" ht="12.75" hidden="false" customHeight="true" outlineLevel="0" collapsed="false">
      <c r="B12" s="165" t="n">
        <v>3</v>
      </c>
      <c r="C12" s="127" t="str">
        <f aca="false">IF(AND(E12="",B12&lt;&gt;"",OR(F12&lt;&gt;"",G12&lt;&gt;"",H12&lt;&gt;"")),IF(AND(C10="",#REF!=""),1,IF(F12="",C10,IF(C10="",#REF!+1,C10+1))),"")</f>
        <v/>
      </c>
      <c r="D12" s="166"/>
      <c r="E12" s="179" t="s">
        <v>2057</v>
      </c>
      <c r="F12" s="179"/>
      <c r="G12" s="179"/>
      <c r="H12" s="179"/>
      <c r="I12" s="179"/>
      <c r="J12" s="97"/>
    </row>
    <row r="13" customFormat="false" ht="12.75" hidden="false" customHeight="true" outlineLevel="0" collapsed="false">
      <c r="B13" s="116" t="n">
        <v>3</v>
      </c>
      <c r="C13" s="117" t="n">
        <f aca="false">IF(AND(E13="",B13&lt;&gt;"",OR(F13&lt;&gt;"",G13&lt;&gt;"",H13&lt;&gt;"")),IF(AND(C12="",C10=""),1,IF(F13="",C12,IF(C12="",C10+1,C12+1))),"")</f>
        <v>1</v>
      </c>
      <c r="D13" s="119"/>
      <c r="E13" s="120"/>
      <c r="F13" s="197" t="s">
        <v>2058</v>
      </c>
      <c r="G13" s="197"/>
      <c r="H13" s="197"/>
      <c r="I13" s="197"/>
      <c r="J13" s="198" t="n">
        <v>3000</v>
      </c>
    </row>
    <row r="14" customFormat="false" ht="12.75" hidden="false" customHeight="true" outlineLevel="0" collapsed="false">
      <c r="B14" s="116" t="n">
        <v>3</v>
      </c>
      <c r="C14" s="117" t="n">
        <f aca="false">IF(AND(E14="",B14&lt;&gt;"",OR(F14&lt;&gt;"",G14&lt;&gt;"",H14&lt;&gt;"")),IF(AND(C13="",C11=""),1,IF(F14="",C13,IF(C13="",C11+1,C13+1))),"")</f>
        <v>2</v>
      </c>
      <c r="D14" s="119"/>
      <c r="E14" s="120"/>
      <c r="F14" s="197" t="s">
        <v>2059</v>
      </c>
      <c r="G14" s="197"/>
      <c r="H14" s="197"/>
      <c r="I14" s="197"/>
      <c r="J14" s="198" t="n">
        <v>56000</v>
      </c>
    </row>
    <row r="15" customFormat="false" ht="12.75" hidden="false" customHeight="true" outlineLevel="0" collapsed="false">
      <c r="B15" s="116" t="n">
        <v>3</v>
      </c>
      <c r="C15" s="117" t="n">
        <f aca="false">IF(AND(E15="",B15&lt;&gt;"",OR(F15&lt;&gt;"",G15&lt;&gt;"",H15&lt;&gt;"")),IF(AND(C14="",C12=""),1,IF(F15="",C14,IF(C14="",C12+1,C14+1))),"")</f>
        <v>3</v>
      </c>
      <c r="D15" s="119"/>
      <c r="E15" s="120"/>
      <c r="F15" s="197" t="s">
        <v>2060</v>
      </c>
      <c r="G15" s="197"/>
      <c r="H15" s="197"/>
      <c r="I15" s="197"/>
      <c r="J15" s="198" t="n">
        <v>16000</v>
      </c>
    </row>
    <row r="16" customFormat="false" ht="12.75" hidden="false" customHeight="false" outlineLevel="0" collapsed="false">
      <c r="B16" s="116"/>
      <c r="C16" s="117" t="str">
        <f aca="false">IF(AND(E16="",B16&lt;&gt;"",OR(F16&lt;&gt;"",G16&lt;&gt;"",H16&lt;&gt;"")),IF(AND(C15="",C13=""),1,IF(F16="",C15,IF(C15="",C13+1,C15+1))),"")</f>
        <v/>
      </c>
      <c r="D16" s="119"/>
      <c r="J16" s="137" t="n">
        <f aca="false">SUM(J13:J15)</f>
        <v>75000</v>
      </c>
    </row>
    <row r="17" customFormat="false" ht="12.75" hidden="false" customHeight="false" outlineLevel="0" collapsed="false">
      <c r="B17" s="126" t="str">
        <f aca="false">IF(I17="",IF(AND(E17&lt;&gt;"",#REF!=""),IF(AND(ISNUMBER(B16),B16&lt;&gt;""),B16+1,IF(AND(ISNUMBER(#REF!),#REF!&lt;&gt;""),#REF!+1,IF(AND(ISNUMBER(#REF!),#REF!&lt;&gt;""),#REF!+1,IF(AND(ISNUMBER(#REF!),#REF!&lt;&gt;""),#REF!+1,1)))),IF(OR(F17&lt;&gt;"",G17&lt;&gt;"",H17&lt;&gt;""),IF(B16&lt;&gt;"",B16,#REF!),"")),"")</f>
        <v/>
      </c>
      <c r="C17" s="127" t="str">
        <f aca="false">IF(AND(E17="",B17&lt;&gt;"",OR(F17&lt;&gt;"",G17&lt;&gt;"",H17&lt;&gt;"")),IF(AND(C16="",#REF!=""),1,IF(F17="",C16,IF(C16="",#REF!+1,C16+1))),"")</f>
        <v/>
      </c>
      <c r="I17" s="129" t="s">
        <v>1980</v>
      </c>
      <c r="J17" s="131"/>
    </row>
    <row r="18" customFormat="false" ht="12.75" hidden="false" customHeight="false" outlineLevel="0" collapsed="false">
      <c r="B18" s="187"/>
      <c r="C18" s="188"/>
      <c r="E18" s="194"/>
      <c r="F18" s="190" t="s">
        <v>2047</v>
      </c>
      <c r="G18" s="190"/>
      <c r="H18" s="190"/>
      <c r="I18" s="190"/>
      <c r="J18" s="196" t="n">
        <f aca="false">J2+J10+J16</f>
        <v>200000</v>
      </c>
    </row>
    <row r="19" customFormat="false" ht="12.75" hidden="false" customHeight="false" outlineLevel="0" collapsed="false">
      <c r="B19" s="193"/>
      <c r="E19" s="194"/>
      <c r="F19" s="190" t="s">
        <v>2048</v>
      </c>
      <c r="G19" s="190"/>
      <c r="H19" s="190"/>
      <c r="I19" s="190"/>
      <c r="J19" s="196" t="n">
        <f aca="false">J18*0.2</f>
        <v>40000</v>
      </c>
    </row>
    <row r="20" customFormat="false" ht="12.75" hidden="false" customHeight="false" outlineLevel="0" collapsed="false">
      <c r="B20" s="193"/>
      <c r="E20" s="194"/>
      <c r="F20" s="190" t="s">
        <v>2049</v>
      </c>
      <c r="G20" s="190"/>
      <c r="H20" s="190"/>
      <c r="I20" s="190"/>
      <c r="J20" s="196" t="n">
        <f aca="false">J19+J18</f>
        <v>240000</v>
      </c>
    </row>
  </sheetData>
  <mergeCells count="14">
    <mergeCell ref="E2:I2"/>
    <mergeCell ref="E4:I4"/>
    <mergeCell ref="F5:I5"/>
    <mergeCell ref="F6:I6"/>
    <mergeCell ref="F7:I7"/>
    <mergeCell ref="F8:I8"/>
    <mergeCell ref="F9:I9"/>
    <mergeCell ref="E12:I12"/>
    <mergeCell ref="F13:I13"/>
    <mergeCell ref="F14:I14"/>
    <mergeCell ref="F15:I15"/>
    <mergeCell ref="F18:I18"/>
    <mergeCell ref="F19:I19"/>
    <mergeCell ref="F20:I2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1:R129"/>
  <sheetViews>
    <sheetView showFormulas="false" showGridLines="true" showRowColHeaders="true" showZeros="true" rightToLeft="false" tabSelected="false" showOutlineSymbols="true" defaultGridColor="true" view="pageBreakPreview" topLeftCell="A1" colorId="64" zoomScale="150" zoomScaleNormal="100" zoomScalePageLayoutView="150" workbookViewId="0">
      <pane xSplit="0" ySplit="3" topLeftCell="A4" activePane="bottomLeft" state="frozen"/>
      <selection pane="topLeft" activeCell="A1" activeCellId="0" sqref="A1"/>
      <selection pane="bottomLeft" activeCell="B5" activeCellId="0" sqref="B5"/>
    </sheetView>
  </sheetViews>
  <sheetFormatPr defaultColWidth="10.72265625" defaultRowHeight="12.75" zeroHeight="false" outlineLevelRow="0" outlineLevelCol="0"/>
  <cols>
    <col collapsed="false" customWidth="true" hidden="false" outlineLevel="0" max="1" min="1" style="0" width="2.42"/>
    <col collapsed="false" customWidth="true" hidden="false" outlineLevel="0" max="2" min="2" style="22" width="22.7"/>
    <col collapsed="false" customWidth="false" hidden="false" outlineLevel="0" max="3" min="3" style="199" width="10.71"/>
    <col collapsed="false" customWidth="true" hidden="false" outlineLevel="0" max="4" min="4" style="200" width="4.71"/>
    <col collapsed="false" customWidth="true" hidden="false" outlineLevel="0" max="7" min="5" style="201" width="7.41"/>
    <col collapsed="false" customWidth="true" hidden="false" outlineLevel="0" max="13" min="8" style="202" width="7.41"/>
    <col collapsed="false" customWidth="true" hidden="false" outlineLevel="0" max="14" min="14" style="97" width="10"/>
    <col collapsed="false" customWidth="true" hidden="false" outlineLevel="0" max="15" min="15" style="203" width="15.29"/>
    <col collapsed="false" customWidth="true" hidden="false" outlineLevel="0" max="16" min="16" style="203" width="14.01"/>
    <col collapsed="false" customWidth="true" hidden="false" outlineLevel="0" max="18" min="17" style="18" width="11.42"/>
  </cols>
  <sheetData>
    <row r="1" customFormat="false" ht="13.5" hidden="false" customHeight="false" outlineLevel="0" collapsed="false">
      <c r="B1" s="203"/>
      <c r="C1" s="204"/>
      <c r="D1" s="205"/>
      <c r="E1" s="206"/>
      <c r="F1" s="206"/>
      <c r="G1" s="206"/>
      <c r="H1" s="18"/>
      <c r="I1" s="18"/>
      <c r="J1" s="18"/>
      <c r="K1" s="18"/>
      <c r="L1" s="18"/>
      <c r="M1" s="18"/>
      <c r="P1" s="97" t="s">
        <v>2061</v>
      </c>
    </row>
    <row r="2" customFormat="false" ht="12.75" hidden="false" customHeight="true" outlineLevel="0" collapsed="false">
      <c r="B2" s="207" t="s">
        <v>1967</v>
      </c>
      <c r="C2" s="207"/>
      <c r="D2" s="208" t="s">
        <v>2062</v>
      </c>
      <c r="E2" s="209" t="s">
        <v>2063</v>
      </c>
      <c r="F2" s="209"/>
      <c r="G2" s="209"/>
      <c r="H2" s="209" t="s">
        <v>2064</v>
      </c>
      <c r="I2" s="209"/>
      <c r="J2" s="209" t="s">
        <v>2065</v>
      </c>
      <c r="K2" s="209"/>
      <c r="L2" s="209" t="s">
        <v>2066</v>
      </c>
      <c r="M2" s="209"/>
      <c r="N2" s="97" t="s">
        <v>2067</v>
      </c>
      <c r="O2" s="97" t="s">
        <v>2068</v>
      </c>
      <c r="P2" s="97" t="s">
        <v>2069</v>
      </c>
    </row>
    <row r="3" customFormat="false" ht="12.75" hidden="false" customHeight="true" outlineLevel="0" collapsed="false">
      <c r="B3" s="207"/>
      <c r="C3" s="207"/>
      <c r="D3" s="208"/>
      <c r="E3" s="210" t="s">
        <v>2070</v>
      </c>
      <c r="F3" s="211" t="s">
        <v>2071</v>
      </c>
      <c r="G3" s="212" t="s">
        <v>2072</v>
      </c>
      <c r="H3" s="213" t="s">
        <v>2073</v>
      </c>
      <c r="I3" s="214" t="s">
        <v>2074</v>
      </c>
      <c r="J3" s="213" t="s">
        <v>2073</v>
      </c>
      <c r="K3" s="214" t="s">
        <v>2074</v>
      </c>
      <c r="L3" s="213" t="s">
        <v>2073</v>
      </c>
      <c r="M3" s="214" t="s">
        <v>2074</v>
      </c>
      <c r="N3" s="215" t="str">
        <f aca="false">IF(SUM(I3,K3,M3)=0,"VIDE",SUM(I3,K3,M3))</f>
        <v>VIDE</v>
      </c>
      <c r="O3" s="216" t="str">
        <f aca="false">IF(N3=SUM(I3,K3,M3),"Valeur exacte",IF(N3="VIDE","VIDE","Valeur arrondie"))</f>
        <v>VIDE</v>
      </c>
      <c r="P3" s="217" t="e">
        <f aca="false">(N3-SUM(I3,K3,M3))/SUM(I3,K3,M3)</f>
        <v>#VALUE!</v>
      </c>
      <c r="Q3" s="18" t="s">
        <v>2075</v>
      </c>
    </row>
    <row r="4" customFormat="false" ht="12.75" hidden="false" customHeight="true" outlineLevel="0" collapsed="false">
      <c r="B4" s="218"/>
      <c r="C4" s="219"/>
      <c r="D4" s="220"/>
      <c r="E4" s="221"/>
      <c r="F4" s="222"/>
      <c r="G4" s="223"/>
      <c r="H4" s="224" t="n">
        <f aca="false">IF(G4=0,D4*E4*F4,IF(F4=0,D4*E4*G4,IF(E4=0,D4*F4*G4,0)))</f>
        <v>0</v>
      </c>
      <c r="I4" s="225"/>
      <c r="J4" s="224" t="n">
        <f aca="false">IF(C4="",D4*E4*F4*G4,0)</f>
        <v>0</v>
      </c>
      <c r="K4" s="225"/>
      <c r="L4" s="226" t="n">
        <f aca="false">IF(H4=J4,IF(C4=0,IF(E4=0,D4,D4*E4),C4*D4*E4*F4*G4),0)</f>
        <v>0</v>
      </c>
      <c r="M4" s="227"/>
      <c r="N4" s="215" t="str">
        <f aca="false">IF(SUM(I4,K4,M4)=0,"VIDE",SUM(I4,K4,M4))</f>
        <v>VIDE</v>
      </c>
      <c r="O4" s="216" t="str">
        <f aca="false">IF(N4=SUM(I4,K4,M4),"Valeur exacte",IF(N4="VIDE","VIDE","Valeur arrondie"))</f>
        <v>VIDE</v>
      </c>
      <c r="P4" s="217" t="e">
        <f aca="false">(N4-SUM(I4,K4,M4))/SUM(I4,K4,M4)</f>
        <v>#VALUE!</v>
      </c>
    </row>
    <row r="5" customFormat="false" ht="12.75" hidden="false" customHeight="false" outlineLevel="0" collapsed="false">
      <c r="B5" s="228"/>
      <c r="C5" s="229"/>
      <c r="D5" s="230"/>
      <c r="E5" s="224"/>
      <c r="F5" s="231"/>
      <c r="G5" s="232"/>
      <c r="H5" s="224" t="n">
        <f aca="false">IF(G5=0,D5*E5*F5,IF(F5=0,D5*E5*G5,IF(E5=0,D5*F5*G5,0)))</f>
        <v>0</v>
      </c>
      <c r="I5" s="233"/>
      <c r="J5" s="224" t="n">
        <f aca="false">IF(C5="",D5*E5*F5*G5,0)</f>
        <v>0</v>
      </c>
      <c r="K5" s="233"/>
      <c r="L5" s="226" t="n">
        <f aca="false">IF(H5=J5,IF(C5=0,IF(E5=0,D5,D5*E5),C5*D5*E5*F5*G5),0)</f>
        <v>0</v>
      </c>
      <c r="M5" s="234"/>
      <c r="N5" s="215" t="str">
        <f aca="false">IF(SUM(I5,K5,M5)=0,"VIDE",SUM(I5,K5,M5))</f>
        <v>VIDE</v>
      </c>
      <c r="O5" s="216" t="str">
        <f aca="false">IF(N5=SUM(I5,K5,M5),"Valeur exacte",IF(N5="VIDE","VIDE","Valeur arrondie"))</f>
        <v>VIDE</v>
      </c>
      <c r="P5" s="217" t="e">
        <f aca="false">(N5-SUM(I5,K5,M5))/SUM(I5,K5,M5)</f>
        <v>#VALUE!</v>
      </c>
    </row>
    <row r="6" customFormat="false" ht="12.75" hidden="false" customHeight="true" outlineLevel="0" collapsed="false">
      <c r="B6" s="228"/>
      <c r="C6" s="235"/>
      <c r="D6" s="230"/>
      <c r="E6" s="224"/>
      <c r="F6" s="231"/>
      <c r="G6" s="232"/>
      <c r="H6" s="224" t="n">
        <f aca="false">IF(G6=0,D6*E6*F6,IF(F6=0,D6*E6*G6,IF(E6=0,D6*F6*G6,0)))</f>
        <v>0</v>
      </c>
      <c r="I6" s="233"/>
      <c r="J6" s="224" t="n">
        <f aca="false">IF(C6="",D6*E6*F6*G6,0)</f>
        <v>0</v>
      </c>
      <c r="K6" s="233"/>
      <c r="L6" s="226" t="n">
        <f aca="false">IF(H6=J6,IF(C6=0,IF(E6=0,D6,D6*E6),C6*D6*E6*F6*G6),0)</f>
        <v>0</v>
      </c>
      <c r="M6" s="234"/>
      <c r="N6" s="215" t="str">
        <f aca="false">IF(SUM(I6,K6,M6)=0,"VIDE",SUM(I6,K6,M6))</f>
        <v>VIDE</v>
      </c>
      <c r="O6" s="216" t="str">
        <f aca="false">IF(N6=SUM(I6,K6,M6),"Valeur exacte",IF(N6="VIDE","VIDE","Valeur arrondie"))</f>
        <v>VIDE</v>
      </c>
      <c r="P6" s="217" t="e">
        <f aca="false">(N6-SUM(I6,K6,M6))/SUM(I6,K6,M6)</f>
        <v>#VALUE!</v>
      </c>
    </row>
    <row r="7" s="236" customFormat="true" ht="12.75" hidden="false" customHeight="true" outlineLevel="0" collapsed="false">
      <c r="B7" s="228"/>
      <c r="C7" s="229"/>
      <c r="D7" s="230"/>
      <c r="E7" s="224"/>
      <c r="F7" s="231"/>
      <c r="G7" s="232"/>
      <c r="H7" s="224" t="n">
        <f aca="false">IF(G7=0,D7*E7*F7,IF(F7=0,D7*E7*G7,IF(E7=0,D7*F7*G7,0)))</f>
        <v>0</v>
      </c>
      <c r="I7" s="233"/>
      <c r="J7" s="224" t="n">
        <f aca="false">IF(C7="",D7*E7*F7*G7,0)</f>
        <v>0</v>
      </c>
      <c r="K7" s="233"/>
      <c r="L7" s="226" t="n">
        <f aca="false">IF(H7=J7,IF(C7=0,IF(E7=0,D7,D7*E7),C7*D7*E7*F7*G7),0)</f>
        <v>0</v>
      </c>
      <c r="M7" s="234"/>
      <c r="N7" s="215" t="str">
        <f aca="false">IF(SUM(I7,K7,M7)=0,"VIDE",SUM(I7,K7,M7))</f>
        <v>VIDE</v>
      </c>
      <c r="O7" s="216" t="str">
        <f aca="false">IF(N7=SUM(I7,K7,M7),"Valeur exacte",IF(N7="VIDE","VIDE","Valeur arrondie"))</f>
        <v>VIDE</v>
      </c>
      <c r="P7" s="217" t="e">
        <f aca="false">(N7-SUM(I7,K7,M7))/SUM(I7,K7,M7)</f>
        <v>#VALUE!</v>
      </c>
      <c r="Q7" s="237"/>
      <c r="R7" s="237"/>
    </row>
    <row r="8" customFormat="false" ht="12.75" hidden="false" customHeight="true" outlineLevel="0" collapsed="false">
      <c r="B8" s="228"/>
      <c r="C8" s="235"/>
      <c r="D8" s="230"/>
      <c r="E8" s="224"/>
      <c r="F8" s="231"/>
      <c r="G8" s="232"/>
      <c r="H8" s="224" t="n">
        <f aca="false">IF(G8=0,D8*E8*F8,IF(F8=0,D8*E8*G8,IF(E8=0,D8*F8*G8,0)))</f>
        <v>0</v>
      </c>
      <c r="I8" s="233"/>
      <c r="J8" s="224" t="n">
        <f aca="false">IF(C8="",D8*E8*F8*G8,0)</f>
        <v>0</v>
      </c>
      <c r="K8" s="233"/>
      <c r="L8" s="226" t="n">
        <f aca="false">IF(H8=J8,IF(C8=0,IF(E8=0,D8,D8*E8),C8*D8*E8*F8*G8),0)</f>
        <v>0</v>
      </c>
      <c r="M8" s="234"/>
      <c r="N8" s="215" t="str">
        <f aca="false">IF(SUM(I8,K8,M8)=0,"VIDE",SUM(I8,K8,M8))</f>
        <v>VIDE</v>
      </c>
      <c r="O8" s="216" t="str">
        <f aca="false">IF(N8=SUM(I8,K8,M8),"Valeur exacte",IF(N8="VIDE","VIDE","Valeur arrondie"))</f>
        <v>VIDE</v>
      </c>
      <c r="P8" s="217" t="e">
        <f aca="false">(N8-SUM(I8,K8,M8))/SUM(I8,K8,M8)</f>
        <v>#VALUE!</v>
      </c>
    </row>
    <row r="9" customFormat="false" ht="12.75" hidden="false" customHeight="true" outlineLevel="0" collapsed="false">
      <c r="B9" s="228"/>
      <c r="C9" s="235"/>
      <c r="D9" s="230"/>
      <c r="E9" s="224"/>
      <c r="F9" s="231"/>
      <c r="G9" s="232"/>
      <c r="H9" s="224" t="n">
        <f aca="false">IF(G9=0,D9*E9*F9,IF(F9=0,D9*E9*G9,IF(E9=0,D9*F9*G9,0)))</f>
        <v>0</v>
      </c>
      <c r="I9" s="233"/>
      <c r="J9" s="224" t="n">
        <f aca="false">IF(C9="",D9*E9*F9*G9,0)</f>
        <v>0</v>
      </c>
      <c r="K9" s="233"/>
      <c r="L9" s="226" t="n">
        <f aca="false">IF(H9=J9,IF(C9=0,IF(E9=0,D9,D9*E9),C9*D9*E9*F9*G9),0)</f>
        <v>0</v>
      </c>
      <c r="M9" s="234"/>
      <c r="N9" s="215" t="str">
        <f aca="false">IF(SUM(I9,K9,M9)=0,"VIDE",SUM(I9,K9,M9))</f>
        <v>VIDE</v>
      </c>
      <c r="O9" s="216" t="str">
        <f aca="false">IF(N9=SUM(I9,K9,M9),"Valeur exacte",IF(N9="VIDE","VIDE","Valeur arrondie"))</f>
        <v>VIDE</v>
      </c>
      <c r="P9" s="217" t="e">
        <f aca="false">(N9-SUM(I9,K9,M9))/SUM(I9,K9,M9)</f>
        <v>#VALUE!</v>
      </c>
    </row>
    <row r="10" s="236" customFormat="true" ht="12.75" hidden="false" customHeight="true" outlineLevel="0" collapsed="false">
      <c r="B10" s="228"/>
      <c r="C10" s="235"/>
      <c r="D10" s="230"/>
      <c r="E10" s="224"/>
      <c r="F10" s="231"/>
      <c r="G10" s="232"/>
      <c r="H10" s="224" t="n">
        <f aca="false">IF(G10=0,D10*E10*F10,IF(F10=0,D10*E10*G10,IF(E10=0,D10*F10*G10,0)))</f>
        <v>0</v>
      </c>
      <c r="I10" s="233"/>
      <c r="J10" s="224" t="n">
        <f aca="false">IF(C10="",D10*E10*F10*G10,0)</f>
        <v>0</v>
      </c>
      <c r="K10" s="233"/>
      <c r="L10" s="226" t="n">
        <f aca="false">IF(H10=J10,IF(C10=0,IF(E10=0,D10,D10*E10),C10*D10*E10*F10*G10),0)</f>
        <v>0</v>
      </c>
      <c r="M10" s="234"/>
      <c r="N10" s="215" t="str">
        <f aca="false">IF(SUM(I10,K10,M10)=0,"VIDE",SUM(I10,K10,M10))</f>
        <v>VIDE</v>
      </c>
      <c r="O10" s="216" t="str">
        <f aca="false">IF(N10=SUM(I10,K10,M10),"Valeur exacte",IF(N10="VIDE","VIDE","Valeur arrondie"))</f>
        <v>VIDE</v>
      </c>
      <c r="P10" s="217" t="e">
        <f aca="false">(N10-SUM(I10,K10,M10))/SUM(I10,K10,M10)</f>
        <v>#VALUE!</v>
      </c>
      <c r="Q10" s="237"/>
      <c r="R10" s="237"/>
    </row>
    <row r="11" customFormat="false" ht="12.75" hidden="false" customHeight="true" outlineLevel="0" collapsed="false">
      <c r="B11" s="228"/>
      <c r="C11" s="235"/>
      <c r="D11" s="230"/>
      <c r="E11" s="224"/>
      <c r="F11" s="231"/>
      <c r="G11" s="232"/>
      <c r="H11" s="224" t="n">
        <f aca="false">IF(G11=0,D11*E11*F11,IF(F11=0,D11*E11*G11,IF(E11=0,D11*F11*G11,0)))</f>
        <v>0</v>
      </c>
      <c r="I11" s="233"/>
      <c r="J11" s="224" t="n">
        <f aca="false">IF(C11="",D11*E11*F11*G11,0)</f>
        <v>0</v>
      </c>
      <c r="K11" s="233"/>
      <c r="L11" s="226" t="n">
        <f aca="false">IF(H11=J11,IF(C11=0,IF(E11=0,D11,D11*E11),C11*D11*E11*F11*G11),0)</f>
        <v>0</v>
      </c>
      <c r="M11" s="234"/>
      <c r="N11" s="215" t="str">
        <f aca="false">IF(SUM(I11,K11,M11)=0,"VIDE",SUM(I11,K11,M11))</f>
        <v>VIDE</v>
      </c>
      <c r="O11" s="216" t="str">
        <f aca="false">IF(N11=SUM(I11,K11,M11),"Valeur exacte",IF(N11="VIDE","VIDE","Valeur arrondie"))</f>
        <v>VIDE</v>
      </c>
      <c r="P11" s="217" t="e">
        <f aca="false">(N11-SUM(I11,K11,M11))/SUM(I11,K11,M11)</f>
        <v>#VALUE!</v>
      </c>
    </row>
    <row r="12" customFormat="false" ht="12.75" hidden="false" customHeight="true" outlineLevel="0" collapsed="false">
      <c r="B12" s="228"/>
      <c r="C12" s="235"/>
      <c r="D12" s="230"/>
      <c r="E12" s="224"/>
      <c r="F12" s="231"/>
      <c r="G12" s="232"/>
      <c r="H12" s="224" t="n">
        <f aca="false">IF(G12=0,D12*E12*F12,IF(F12=0,D12*E12*G12,IF(E12=0,D12*F12*G12,0)))</f>
        <v>0</v>
      </c>
      <c r="I12" s="233"/>
      <c r="J12" s="224" t="n">
        <f aca="false">IF(C12="",D12*E12*F12*G12,0)</f>
        <v>0</v>
      </c>
      <c r="K12" s="233"/>
      <c r="L12" s="226" t="n">
        <f aca="false">IF(H12=J12,IF(C12=0,IF(E12=0,D12,D12*E12),C12*D12*E12*F12*G12),0)</f>
        <v>0</v>
      </c>
      <c r="M12" s="234"/>
      <c r="N12" s="215" t="str">
        <f aca="false">IF(SUM(I12,K12,M12)=0,"VIDE",SUM(I12,K12,M12))</f>
        <v>VIDE</v>
      </c>
      <c r="O12" s="216" t="str">
        <f aca="false">IF(N12=SUM(I12,K12,M12),"Valeur exacte",IF(N12="VIDE","VIDE","Valeur arrondie"))</f>
        <v>VIDE</v>
      </c>
      <c r="P12" s="217" t="e">
        <f aca="false">(N12-SUM(I12,K12,M12))/SUM(I12,K12,M12)</f>
        <v>#VALUE!</v>
      </c>
    </row>
    <row r="13" s="236" customFormat="true" ht="12.75" hidden="false" customHeight="true" outlineLevel="0" collapsed="false">
      <c r="B13" s="228"/>
      <c r="C13" s="235"/>
      <c r="D13" s="230"/>
      <c r="E13" s="224"/>
      <c r="F13" s="231"/>
      <c r="G13" s="232"/>
      <c r="H13" s="224" t="n">
        <f aca="false">IF(G13=0,D13*E13*F13,IF(F13=0,D13*E13*G13,IF(E13=0,D13*F13*G13,0)))</f>
        <v>0</v>
      </c>
      <c r="I13" s="233"/>
      <c r="J13" s="224" t="n">
        <f aca="false">IF(C13="",D13*E13*F13*G13,0)</f>
        <v>0</v>
      </c>
      <c r="K13" s="233"/>
      <c r="L13" s="226" t="n">
        <f aca="false">IF(H13=J13,IF(C13=0,IF(E13=0,D13,D13*E13),C13*D13*E13*F13*G13),0)</f>
        <v>0</v>
      </c>
      <c r="M13" s="234"/>
      <c r="N13" s="215" t="str">
        <f aca="false">IF(SUM(I13,K13,M13)=0,"VIDE",SUM(I13,K13,M13))</f>
        <v>VIDE</v>
      </c>
      <c r="O13" s="216" t="str">
        <f aca="false">IF(N13=SUM(I13,K13,M13),"Valeur exacte",IF(N13="VIDE","VIDE","Valeur arrondie"))</f>
        <v>VIDE</v>
      </c>
      <c r="P13" s="217" t="e">
        <f aca="false">(N13-SUM(I13,K13,M13))/SUM(I13,K13,M13)</f>
        <v>#VALUE!</v>
      </c>
      <c r="Q13" s="237"/>
      <c r="R13" s="237"/>
    </row>
    <row r="14" customFormat="false" ht="12.75" hidden="false" customHeight="true" outlineLevel="0" collapsed="false">
      <c r="B14" s="228"/>
      <c r="C14" s="229"/>
      <c r="D14" s="230"/>
      <c r="E14" s="224"/>
      <c r="F14" s="231"/>
      <c r="G14" s="232"/>
      <c r="H14" s="224" t="n">
        <f aca="false">IF(G14=0,D14*E14*F14,IF(F14=0,D14*E14*G14,IF(E14=0,D14*F14*G14,0)))</f>
        <v>0</v>
      </c>
      <c r="I14" s="233"/>
      <c r="J14" s="224" t="n">
        <f aca="false">IF(C14="",D14*E14*F14*G14,0)</f>
        <v>0</v>
      </c>
      <c r="K14" s="233"/>
      <c r="L14" s="226" t="n">
        <f aca="false">IF(H14=J14,IF(C14=0,IF(E14=0,D14,D14*E14),C14*D14*E14*F14*G14),0)</f>
        <v>0</v>
      </c>
      <c r="M14" s="234"/>
      <c r="N14" s="215" t="str">
        <f aca="false">IF(SUM(I14,K14,M14)=0,"VIDE",SUM(I14,K14,M14))</f>
        <v>VIDE</v>
      </c>
      <c r="O14" s="216" t="str">
        <f aca="false">IF(N14=SUM(I14,K14,M14),"Valeur exacte",IF(N14="VIDE","VIDE","Valeur arrondie"))</f>
        <v>VIDE</v>
      </c>
      <c r="P14" s="217" t="e">
        <f aca="false">(N14-SUM(I14,K14,M14))/SUM(I14,K14,M14)</f>
        <v>#VALUE!</v>
      </c>
    </row>
    <row r="15" customFormat="false" ht="12.75" hidden="false" customHeight="true" outlineLevel="0" collapsed="false">
      <c r="B15" s="228"/>
      <c r="C15" s="235"/>
      <c r="D15" s="230"/>
      <c r="E15" s="224"/>
      <c r="F15" s="231"/>
      <c r="G15" s="232"/>
      <c r="H15" s="224" t="n">
        <f aca="false">IF(G15=0,D15*E15*F15,IF(F15=0,D15*E15*G15,IF(E15=0,D15*F15*G15,0)))</f>
        <v>0</v>
      </c>
      <c r="I15" s="233"/>
      <c r="J15" s="224" t="n">
        <f aca="false">IF(C15="",D15*E15*F15*G15,0)</f>
        <v>0</v>
      </c>
      <c r="K15" s="233"/>
      <c r="L15" s="226" t="n">
        <f aca="false">IF(H15=J15,IF(C15=0,IF(E15=0,D15,D15*E15),C15*D15*E15*F15*G15),0)</f>
        <v>0</v>
      </c>
      <c r="M15" s="234"/>
      <c r="N15" s="215" t="str">
        <f aca="false">IF(SUM(I15,K15,M15)=0,"VIDE",SUM(I15,K15,M15))</f>
        <v>VIDE</v>
      </c>
      <c r="O15" s="216" t="str">
        <f aca="false">IF(N15=SUM(I15,K15,M15),"Valeur exacte",IF(N15="VIDE","VIDE","Valeur arrondie"))</f>
        <v>VIDE</v>
      </c>
      <c r="P15" s="217" t="e">
        <f aca="false">(N15-SUM(I15,K15,M15))/SUM(I15,K15,M15)</f>
        <v>#VALUE!</v>
      </c>
    </row>
    <row r="16" customFormat="false" ht="12.75" hidden="false" customHeight="true" outlineLevel="0" collapsed="false">
      <c r="B16" s="228"/>
      <c r="C16" s="235"/>
      <c r="D16" s="230"/>
      <c r="E16" s="224"/>
      <c r="F16" s="231"/>
      <c r="G16" s="232"/>
      <c r="H16" s="224" t="n">
        <f aca="false">IF(G16=0,D16*E16*F16,IF(F16=0,D16*E16*G16,IF(E16=0,D16*F16*G16,0)))</f>
        <v>0</v>
      </c>
      <c r="I16" s="233"/>
      <c r="J16" s="224" t="n">
        <f aca="false">IF(C16="",D16*E16*F16*G16,0)</f>
        <v>0</v>
      </c>
      <c r="K16" s="233"/>
      <c r="L16" s="226" t="n">
        <f aca="false">IF(H16=J16,IF(C16=0,IF(E16=0,D16,D16*E16),C16*D16*E16*F16*G16),0)</f>
        <v>0</v>
      </c>
      <c r="M16" s="234"/>
      <c r="N16" s="215" t="str">
        <f aca="false">IF(SUM(I16,K16,M16)=0,"VIDE",SUM(I16,K16,M16))</f>
        <v>VIDE</v>
      </c>
      <c r="O16" s="216" t="str">
        <f aca="false">IF(N16=SUM(I16,K16,M16),"Valeur exacte",IF(N16="VIDE","VIDE","Valeur arrondie"))</f>
        <v>VIDE</v>
      </c>
      <c r="P16" s="217" t="e">
        <f aca="false">(N16-SUM(I16,K16,M16))/SUM(I16,K16,M16)</f>
        <v>#VALUE!</v>
      </c>
    </row>
    <row r="17" s="236" customFormat="true" ht="12.75" hidden="false" customHeight="true" outlineLevel="0" collapsed="false">
      <c r="B17" s="228"/>
      <c r="C17" s="235"/>
      <c r="D17" s="230"/>
      <c r="E17" s="224"/>
      <c r="F17" s="231"/>
      <c r="G17" s="232"/>
      <c r="H17" s="224" t="n">
        <f aca="false">IF(G17=0,D17*E17*F17,IF(F17=0,D17*E17*G17,IF(E17=0,D17*F17*G17,0)))</f>
        <v>0</v>
      </c>
      <c r="I17" s="233"/>
      <c r="J17" s="224" t="n">
        <f aca="false">IF(C17="",D17*E17*F17*G17,0)</f>
        <v>0</v>
      </c>
      <c r="K17" s="233"/>
      <c r="L17" s="226" t="n">
        <f aca="false">IF(H17=J17,IF(C17=0,IF(E17=0,D17,D17*E17),C17*D17*E17*F17*G17),0)</f>
        <v>0</v>
      </c>
      <c r="M17" s="234"/>
      <c r="N17" s="215" t="str">
        <f aca="false">IF(SUM(I17,K17,M17)=0,"VIDE",SUM(I17,K17,M17))</f>
        <v>VIDE</v>
      </c>
      <c r="O17" s="216" t="str">
        <f aca="false">IF(N17=SUM(I17,K17,M17),"Valeur exacte",IF(N17="VIDE","VIDE","Valeur arrondie"))</f>
        <v>VIDE</v>
      </c>
      <c r="P17" s="217" t="e">
        <f aca="false">(N17-SUM(I17,K17,M17))/SUM(I17,K17,M17)</f>
        <v>#VALUE!</v>
      </c>
      <c r="Q17" s="237"/>
      <c r="R17" s="237"/>
    </row>
    <row r="18" customFormat="false" ht="12.75" hidden="false" customHeight="true" outlineLevel="0" collapsed="false">
      <c r="B18" s="228"/>
      <c r="C18" s="229"/>
      <c r="D18" s="230"/>
      <c r="E18" s="224"/>
      <c r="F18" s="231"/>
      <c r="G18" s="232"/>
      <c r="H18" s="224" t="n">
        <f aca="false">IF(G18=0,D18*E18*F18,IF(F18=0,D18*E18*G18,IF(E18=0,D18*F18*G18,0)))</f>
        <v>0</v>
      </c>
      <c r="I18" s="233"/>
      <c r="J18" s="224" t="n">
        <f aca="false">IF(C18="",D18*E18*F18*G18,0)</f>
        <v>0</v>
      </c>
      <c r="K18" s="233"/>
      <c r="L18" s="226" t="n">
        <f aca="false">IF(H18=J18,IF(C18=0,IF(E18=0,D18,D18*E18),C18*D18*E18*F18*G18),0)</f>
        <v>0</v>
      </c>
      <c r="M18" s="234"/>
      <c r="N18" s="215" t="str">
        <f aca="false">IF(SUM(I18,K18,M18)=0,"VIDE",SUM(I18,K18,M18))</f>
        <v>VIDE</v>
      </c>
      <c r="O18" s="216" t="str">
        <f aca="false">IF(N18=SUM(I18,K18,M18),"Valeur exacte",IF(N18="VIDE","VIDE","Valeur arrondie"))</f>
        <v>VIDE</v>
      </c>
      <c r="P18" s="217" t="e">
        <f aca="false">(N18-SUM(I18,K18,M18))/SUM(I18,K18,M18)</f>
        <v>#VALUE!</v>
      </c>
    </row>
    <row r="19" customFormat="false" ht="12.75" hidden="false" customHeight="true" outlineLevel="0" collapsed="false">
      <c r="B19" s="228"/>
      <c r="C19" s="235"/>
      <c r="D19" s="230"/>
      <c r="E19" s="224"/>
      <c r="F19" s="231"/>
      <c r="G19" s="232"/>
      <c r="H19" s="224" t="n">
        <f aca="false">IF(G19=0,D19*E19*F19,IF(F19=0,D19*E19*G19,IF(E19=0,D19*F19*G19,0)))</f>
        <v>0</v>
      </c>
      <c r="I19" s="233"/>
      <c r="J19" s="224" t="n">
        <f aca="false">IF(C19="",D19*E19*F19*G19,0)</f>
        <v>0</v>
      </c>
      <c r="K19" s="233"/>
      <c r="L19" s="226" t="n">
        <f aca="false">IF(H19=J19,IF(C19=0,IF(E19=0,D19,D19*E19),C19*D19*E19*F19*G19),0)</f>
        <v>0</v>
      </c>
      <c r="M19" s="234"/>
      <c r="N19" s="215" t="str">
        <f aca="false">IF(SUM(I19,K19,M19)=0,"VIDE",SUM(I19,K19,M19))</f>
        <v>VIDE</v>
      </c>
      <c r="O19" s="216" t="str">
        <f aca="false">IF(N19=SUM(I19,K19,M19),"Valeur exacte",IF(N19="VIDE","VIDE","Valeur arrondie"))</f>
        <v>VIDE</v>
      </c>
      <c r="P19" s="217" t="e">
        <f aca="false">(N19-SUM(I19,K19,M19))/SUM(I19,K19,M19)</f>
        <v>#VALUE!</v>
      </c>
    </row>
    <row r="20" customFormat="false" ht="12.75" hidden="false" customHeight="true" outlineLevel="0" collapsed="false">
      <c r="B20" s="228"/>
      <c r="C20" s="235"/>
      <c r="D20" s="230"/>
      <c r="E20" s="224"/>
      <c r="F20" s="231"/>
      <c r="G20" s="232"/>
      <c r="H20" s="224" t="n">
        <f aca="false">IF(G20=0,D20*E20*F20,IF(F20=0,D20*E20*G20,IF(E20=0,D20*F20*G20,0)))</f>
        <v>0</v>
      </c>
      <c r="I20" s="233"/>
      <c r="J20" s="224" t="n">
        <f aca="false">IF(C20="",D20*E20*F20*G20,0)</f>
        <v>0</v>
      </c>
      <c r="K20" s="233"/>
      <c r="L20" s="226" t="n">
        <f aca="false">IF(H20=J20,IF(C20=0,IF(E20=0,D20,D20*E20),C20*D20*E20*F20*G20),0)</f>
        <v>0</v>
      </c>
      <c r="M20" s="234"/>
      <c r="N20" s="215" t="str">
        <f aca="false">IF(SUM(I20,K20,M20)=0,"VIDE",SUM(I20,K20,M20))</f>
        <v>VIDE</v>
      </c>
      <c r="O20" s="216" t="str">
        <f aca="false">IF(N20=SUM(I20,K20,M20),"Valeur exacte",IF(N20="VIDE","VIDE","Valeur arrondie"))</f>
        <v>VIDE</v>
      </c>
      <c r="P20" s="217" t="e">
        <f aca="false">(N20-SUM(I20,K20,M20))/SUM(I20,K20,M20)</f>
        <v>#VALUE!</v>
      </c>
    </row>
    <row r="21" customFormat="false" ht="12.75" hidden="false" customHeight="true" outlineLevel="0" collapsed="false">
      <c r="B21" s="228"/>
      <c r="C21" s="229"/>
      <c r="D21" s="230"/>
      <c r="E21" s="224"/>
      <c r="F21" s="231"/>
      <c r="G21" s="232"/>
      <c r="H21" s="224" t="n">
        <f aca="false">IF(G21=0,D21*E21*F21,IF(F21=0,D21*E21*G21,IF(E21=0,D21*F21*G21,0)))</f>
        <v>0</v>
      </c>
      <c r="I21" s="233"/>
      <c r="J21" s="224" t="n">
        <f aca="false">IF(C21="",D21*E21*F21*G21,0)</f>
        <v>0</v>
      </c>
      <c r="K21" s="233"/>
      <c r="L21" s="226" t="n">
        <f aca="false">IF(H21=J21,IF(C21=0,IF(E21=0,D21,D21*E21),C21*D21*E21*F21*G21),0)</f>
        <v>0</v>
      </c>
      <c r="M21" s="234"/>
      <c r="N21" s="215" t="str">
        <f aca="false">IF(SUM(I21,K21,M21)=0,"VIDE",SUM(I21,K21,M21))</f>
        <v>VIDE</v>
      </c>
      <c r="O21" s="216" t="str">
        <f aca="false">IF(N21=SUM(I21,K21,M21),"Valeur exacte",IF(N21="VIDE","VIDE","Valeur arrondie"))</f>
        <v>VIDE</v>
      </c>
      <c r="P21" s="217" t="e">
        <f aca="false">(N21-SUM(I21,K21,M21))/SUM(I21,K21,M21)</f>
        <v>#VALUE!</v>
      </c>
    </row>
    <row r="22" customFormat="false" ht="12.75" hidden="false" customHeight="true" outlineLevel="0" collapsed="false">
      <c r="B22" s="228"/>
      <c r="C22" s="229"/>
      <c r="D22" s="230"/>
      <c r="E22" s="224"/>
      <c r="F22" s="231"/>
      <c r="G22" s="232"/>
      <c r="H22" s="224" t="n">
        <f aca="false">IF(G22=0,D22*E22*F22,IF(F22=0,D22*E22*G22,IF(E22=0,D22*F22*G22,0)))</f>
        <v>0</v>
      </c>
      <c r="I22" s="233"/>
      <c r="J22" s="224" t="n">
        <f aca="false">IF(C22="",D22*E22*F22*G22,0)</f>
        <v>0</v>
      </c>
      <c r="K22" s="233"/>
      <c r="L22" s="226" t="n">
        <f aca="false">IF(H22=J22,IF(C22=0,IF(E22=0,D22,D22*E22),C22*D22*E22*F22*G22),0)</f>
        <v>0</v>
      </c>
      <c r="M22" s="234"/>
      <c r="N22" s="215" t="str">
        <f aca="false">IF(SUM(I22,K22,M22)=0,"VIDE",SUM(I22,K22,M22))</f>
        <v>VIDE</v>
      </c>
      <c r="O22" s="216" t="str">
        <f aca="false">IF(N22=SUM(I22,K22,M22),"Valeur exacte",IF(N22="VIDE","VIDE","Valeur arrondie"))</f>
        <v>VIDE</v>
      </c>
      <c r="P22" s="217" t="e">
        <f aca="false">(N22-SUM(I22,K22,M22))/SUM(I22,K22,M22)</f>
        <v>#VALUE!</v>
      </c>
    </row>
    <row r="23" customFormat="false" ht="12.75" hidden="false" customHeight="true" outlineLevel="0" collapsed="false">
      <c r="B23" s="228"/>
      <c r="C23" s="235"/>
      <c r="D23" s="230"/>
      <c r="E23" s="224"/>
      <c r="F23" s="231"/>
      <c r="G23" s="232"/>
      <c r="H23" s="224" t="n">
        <f aca="false">IF(G23=0,D23*E23*F23,IF(F23=0,D23*E23*G23,IF(E23=0,D23*F23*G23,0)))</f>
        <v>0</v>
      </c>
      <c r="I23" s="233"/>
      <c r="J23" s="224" t="n">
        <f aca="false">IF(C23="",D23*E23*F23*G23,0)</f>
        <v>0</v>
      </c>
      <c r="K23" s="233"/>
      <c r="L23" s="226" t="n">
        <f aca="false">IF(H23=J23,IF(C23=0,IF(E23=0,D23,D23*E23),C23*D23*E23*F23*G23),0)</f>
        <v>0</v>
      </c>
      <c r="M23" s="234"/>
      <c r="N23" s="215" t="str">
        <f aca="false">IF(SUM(I23,K23,M23)=0,"VIDE",SUM(I23,K23,M23))</f>
        <v>VIDE</v>
      </c>
      <c r="O23" s="216" t="str">
        <f aca="false">IF(N23=SUM(I23,K23,M23),"Valeur exacte",IF(N23="VIDE","VIDE","Valeur arrondie"))</f>
        <v>VIDE</v>
      </c>
      <c r="P23" s="217" t="e">
        <f aca="false">(N23-SUM(I23,K23,M23))/SUM(I23,K23,M23)</f>
        <v>#VALUE!</v>
      </c>
    </row>
    <row r="24" s="236" customFormat="true" ht="12.75" hidden="false" customHeight="true" outlineLevel="0" collapsed="false">
      <c r="B24" s="228"/>
      <c r="C24" s="229"/>
      <c r="D24" s="230"/>
      <c r="E24" s="224"/>
      <c r="F24" s="231"/>
      <c r="G24" s="232"/>
      <c r="H24" s="224" t="n">
        <f aca="false">IF(G24=0,D24*E24*F24,IF(F24=0,D24*E24*G24,IF(E24=0,D24*F24*G24,0)))</f>
        <v>0</v>
      </c>
      <c r="I24" s="233"/>
      <c r="J24" s="224" t="n">
        <f aca="false">IF(C24="",D24*E24*F24*G24,0)</f>
        <v>0</v>
      </c>
      <c r="K24" s="233"/>
      <c r="L24" s="226" t="n">
        <f aca="false">IF(H24=J24,IF(C24=0,IF(E24=0,D24,D24*E24),C24*D24*E24*F24*G24),0)</f>
        <v>0</v>
      </c>
      <c r="M24" s="234"/>
      <c r="N24" s="215" t="str">
        <f aca="false">IF(SUM(I24,K24,M24)=0,"VIDE",SUM(I24,K24,M24))</f>
        <v>VIDE</v>
      </c>
      <c r="O24" s="216" t="str">
        <f aca="false">IF(N24=SUM(I24,K24,M24),"Valeur exacte",IF(N24="VIDE","VIDE","Valeur arrondie"))</f>
        <v>VIDE</v>
      </c>
      <c r="P24" s="217" t="e">
        <f aca="false">(N24-SUM(I24,K24,M24))/SUM(I24,K24,M24)</f>
        <v>#VALUE!</v>
      </c>
      <c r="Q24" s="237"/>
      <c r="R24" s="237"/>
    </row>
    <row r="25" customFormat="false" ht="12.75" hidden="false" customHeight="true" outlineLevel="0" collapsed="false">
      <c r="B25" s="228"/>
      <c r="C25" s="235"/>
      <c r="D25" s="230"/>
      <c r="E25" s="224"/>
      <c r="F25" s="231"/>
      <c r="G25" s="232"/>
      <c r="H25" s="224" t="n">
        <f aca="false">IF(G25=0,D25*E25*F25,IF(F25=0,D25*E25*G25,IF(E25=0,D25*F25*G25,0)))</f>
        <v>0</v>
      </c>
      <c r="I25" s="233"/>
      <c r="J25" s="224" t="n">
        <f aca="false">IF(C25="",D25*E25*F25*G25,0)</f>
        <v>0</v>
      </c>
      <c r="K25" s="233"/>
      <c r="L25" s="226" t="n">
        <f aca="false">IF(H25=J25,IF(C25=0,IF(E25=0,D25,D25*E25),C25*D25*E25*F25*G25),0)</f>
        <v>0</v>
      </c>
      <c r="M25" s="234"/>
      <c r="N25" s="215" t="str">
        <f aca="false">IF(SUM(I25,K25,M25)=0,"VIDE",SUM(I25,K25,M25))</f>
        <v>VIDE</v>
      </c>
      <c r="O25" s="216" t="str">
        <f aca="false">IF(N25=SUM(I25,K25,M25),"Valeur exacte",IF(N25="VIDE","VIDE","Valeur arrondie"))</f>
        <v>VIDE</v>
      </c>
      <c r="P25" s="217" t="e">
        <f aca="false">(N25-SUM(I25,K25,M25))/SUM(I25,K25,M25)</f>
        <v>#VALUE!</v>
      </c>
    </row>
    <row r="26" customFormat="false" ht="12.75" hidden="false" customHeight="true" outlineLevel="0" collapsed="false">
      <c r="B26" s="228"/>
      <c r="C26" s="229"/>
      <c r="D26" s="230"/>
      <c r="E26" s="224"/>
      <c r="F26" s="231"/>
      <c r="G26" s="232"/>
      <c r="H26" s="224" t="n">
        <f aca="false">IF(G26=0,D26*E26*F26,IF(F26=0,D26*E26*G26,IF(E26=0,D26*F26*G26,0)))</f>
        <v>0</v>
      </c>
      <c r="I26" s="233"/>
      <c r="J26" s="224" t="n">
        <f aca="false">IF(C26="",D26*E26*F26*G26,0)</f>
        <v>0</v>
      </c>
      <c r="K26" s="233"/>
      <c r="L26" s="226" t="n">
        <f aca="false">IF(H26=J26,IF(C26=0,IF(E26=0,D26,D26*E26),C26*D26*E26*F26*G26),0)</f>
        <v>0</v>
      </c>
      <c r="M26" s="234"/>
      <c r="N26" s="215" t="str">
        <f aca="false">IF(SUM(I26,K26,M26)=0,"VIDE",SUM(I26,K26,M26))</f>
        <v>VIDE</v>
      </c>
      <c r="O26" s="216" t="str">
        <f aca="false">IF(N26=SUM(I26,K26,M26),"Valeur exacte",IF(N26="VIDE","VIDE","Valeur arrondie"))</f>
        <v>VIDE</v>
      </c>
      <c r="P26" s="217" t="e">
        <f aca="false">(N26-SUM(I26,K26,M26))/SUM(I26,K26,M26)</f>
        <v>#VALUE!</v>
      </c>
    </row>
    <row r="27" customFormat="false" ht="12.75" hidden="false" customHeight="true" outlineLevel="0" collapsed="false">
      <c r="B27" s="228"/>
      <c r="C27" s="235"/>
      <c r="D27" s="230"/>
      <c r="E27" s="224"/>
      <c r="F27" s="231"/>
      <c r="G27" s="232"/>
      <c r="H27" s="224" t="n">
        <f aca="false">IF(G27=0,D27*E27*F27,IF(F27=0,D27*E27*G27,IF(E27=0,D27*F27*G27,0)))</f>
        <v>0</v>
      </c>
      <c r="I27" s="233"/>
      <c r="J27" s="224" t="n">
        <f aca="false">IF(C27="",D27*E27*F27*G27,0)</f>
        <v>0</v>
      </c>
      <c r="K27" s="233"/>
      <c r="L27" s="226" t="n">
        <f aca="false">IF(H27=J27,IF(C27=0,IF(E27=0,D27,D27*E27),C27*D27*E27*F27*G27),0)</f>
        <v>0</v>
      </c>
      <c r="M27" s="234"/>
      <c r="N27" s="215" t="str">
        <f aca="false">IF(SUM(I27,K27,M27)=0,"VIDE",SUM(I27,K27,M27))</f>
        <v>VIDE</v>
      </c>
      <c r="O27" s="216" t="str">
        <f aca="false">IF(N27=SUM(I27,K27,M27),"Valeur exacte",IF(N27="VIDE","VIDE","Valeur arrondie"))</f>
        <v>VIDE</v>
      </c>
      <c r="P27" s="217" t="e">
        <f aca="false">(N27-SUM(I27,K27,M27))/SUM(I27,K27,M27)</f>
        <v>#VALUE!</v>
      </c>
    </row>
    <row r="28" customFormat="false" ht="12.75" hidden="false" customHeight="true" outlineLevel="0" collapsed="false">
      <c r="B28" s="228"/>
      <c r="C28" s="229"/>
      <c r="D28" s="230"/>
      <c r="E28" s="224"/>
      <c r="F28" s="231"/>
      <c r="G28" s="232"/>
      <c r="H28" s="224" t="n">
        <f aca="false">IF(G28=0,D28*E28*F28,IF(F28=0,D28*E28*G28,IF(E28=0,D28*F28*G28,0)))</f>
        <v>0</v>
      </c>
      <c r="I28" s="233"/>
      <c r="J28" s="224" t="n">
        <f aca="false">IF(C28="",D28*E28*F28*G28,0)</f>
        <v>0</v>
      </c>
      <c r="K28" s="233"/>
      <c r="L28" s="226" t="n">
        <f aca="false">IF(H28=J28,IF(C28=0,IF(E28=0,D28,D28*E28),C28*D28*E28*F28*G28),0)</f>
        <v>0</v>
      </c>
      <c r="M28" s="234"/>
      <c r="N28" s="215" t="str">
        <f aca="false">IF(SUM(I28,K28,M28)=0,"VIDE",SUM(I28,K28,M28))</f>
        <v>VIDE</v>
      </c>
      <c r="O28" s="216" t="str">
        <f aca="false">IF(N28=SUM(I28,K28,M28),"Valeur exacte",IF(N28="VIDE","VIDE","Valeur arrondie"))</f>
        <v>VIDE</v>
      </c>
      <c r="P28" s="217" t="e">
        <f aca="false">(N28-SUM(I28,K28,M28))/SUM(I28,K28,M28)</f>
        <v>#VALUE!</v>
      </c>
    </row>
    <row r="29" customFormat="false" ht="12.75" hidden="false" customHeight="true" outlineLevel="0" collapsed="false">
      <c r="B29" s="228"/>
      <c r="C29" s="235"/>
      <c r="D29" s="230"/>
      <c r="E29" s="224"/>
      <c r="F29" s="231"/>
      <c r="G29" s="232"/>
      <c r="H29" s="224" t="n">
        <f aca="false">IF(G29=0,D29*E29*F29,IF(F29=0,D29*E29*G29,IF(E29=0,D29*F29*G29,0)))</f>
        <v>0</v>
      </c>
      <c r="I29" s="233"/>
      <c r="J29" s="224" t="n">
        <f aca="false">IF(C29="",D29*E29*F29*G29,0)</f>
        <v>0</v>
      </c>
      <c r="K29" s="233"/>
      <c r="L29" s="226" t="n">
        <f aca="false">IF(H29=J29,IF(C29=0,IF(E29=0,D29,D29*E29),C29*D29*E29*F29*G29),0)</f>
        <v>0</v>
      </c>
      <c r="M29" s="234"/>
      <c r="N29" s="215" t="str">
        <f aca="false">IF(SUM(I29,K29,M29)=0,"VIDE",SUM(I29,K29,M29))</f>
        <v>VIDE</v>
      </c>
      <c r="O29" s="216" t="str">
        <f aca="false">IF(N29=SUM(I29,K29,M29),"Valeur exacte",IF(N29="VIDE","VIDE","Valeur arrondie"))</f>
        <v>VIDE</v>
      </c>
      <c r="P29" s="217" t="e">
        <f aca="false">(N29-SUM(I29,K29,M29))/SUM(I29,K29,M29)</f>
        <v>#VALUE!</v>
      </c>
    </row>
    <row r="30" s="236" customFormat="true" ht="12.75" hidden="false" customHeight="false" outlineLevel="0" collapsed="false">
      <c r="B30" s="228"/>
      <c r="C30" s="235"/>
      <c r="D30" s="230"/>
      <c r="E30" s="224"/>
      <c r="F30" s="231"/>
      <c r="G30" s="232"/>
      <c r="H30" s="224" t="n">
        <f aca="false">IF(G30=0,D30*E30*F30,IF(F30=0,D30*E30*G30,IF(E30=0,D30*F30*G30,0)))</f>
        <v>0</v>
      </c>
      <c r="I30" s="233"/>
      <c r="J30" s="224" t="n">
        <f aca="false">IF(C30="",D30*E30*F30*G30,0)</f>
        <v>0</v>
      </c>
      <c r="K30" s="233"/>
      <c r="L30" s="226" t="n">
        <f aca="false">IF(H30=J30,IF(C30=0,IF(E30=0,D30,D30*E30),C30*D30*E30*F30*G30),0)</f>
        <v>0</v>
      </c>
      <c r="M30" s="234"/>
      <c r="N30" s="215" t="str">
        <f aca="false">IF(SUM(I30,K30,M30)=0,"VIDE",SUM(I30,K30,M30))</f>
        <v>VIDE</v>
      </c>
      <c r="O30" s="216" t="str">
        <f aca="false">IF(N30=SUM(I30,K30,M30),"Valeur exacte",IF(N30="VIDE","VIDE","Valeur arrondie"))</f>
        <v>VIDE</v>
      </c>
      <c r="P30" s="217" t="e">
        <f aca="false">(N30-SUM(I30,K30,M30))/SUM(I30,K30,M30)</f>
        <v>#VALUE!</v>
      </c>
      <c r="Q30" s="237"/>
      <c r="R30" s="237"/>
    </row>
    <row r="31" customFormat="false" ht="12.75" hidden="false" customHeight="true" outlineLevel="0" collapsed="false">
      <c r="B31" s="228"/>
      <c r="C31" s="235"/>
      <c r="D31" s="230"/>
      <c r="E31" s="224"/>
      <c r="F31" s="231"/>
      <c r="G31" s="232"/>
      <c r="H31" s="224" t="n">
        <f aca="false">IF(G31=0,D31*E31*F31,IF(F31=0,D31*E31*G31,IF(E31=0,D31*F31*G31,0)))</f>
        <v>0</v>
      </c>
      <c r="I31" s="233"/>
      <c r="J31" s="224" t="n">
        <f aca="false">IF(C31="",D31*E31*F31*G31,0)</f>
        <v>0</v>
      </c>
      <c r="K31" s="233"/>
      <c r="L31" s="226" t="n">
        <f aca="false">IF(H31=J31,IF(C31=0,IF(E31=0,D31,D31*E31),C31*D31*E31*F31*G31),0)</f>
        <v>0</v>
      </c>
      <c r="M31" s="234"/>
      <c r="N31" s="215" t="str">
        <f aca="false">IF(SUM(I31,K31,M31)=0,"VIDE",SUM(I31,K31,M31))</f>
        <v>VIDE</v>
      </c>
      <c r="O31" s="216" t="str">
        <f aca="false">IF(N31=SUM(I31,K31,M31),"Valeur exacte",IF(N31="VIDE","VIDE","Valeur arrondie"))</f>
        <v>VIDE</v>
      </c>
      <c r="P31" s="217" t="e">
        <f aca="false">(N31-SUM(I31,K31,M31))/SUM(I31,K31,M31)</f>
        <v>#VALUE!</v>
      </c>
    </row>
    <row r="32" customFormat="false" ht="12.75" hidden="false" customHeight="true" outlineLevel="0" collapsed="false">
      <c r="B32" s="228"/>
      <c r="C32" s="229"/>
      <c r="D32" s="230"/>
      <c r="E32" s="224"/>
      <c r="F32" s="231"/>
      <c r="G32" s="232"/>
      <c r="H32" s="224" t="n">
        <f aca="false">IF(G32=0,D32*E32*F32,IF(F32=0,D32*E32*G32,IF(E32=0,D32*F32*G32,0)))</f>
        <v>0</v>
      </c>
      <c r="I32" s="233"/>
      <c r="J32" s="224" t="n">
        <f aca="false">IF(C32="",D32*E32*F32*G32,0)</f>
        <v>0</v>
      </c>
      <c r="K32" s="233"/>
      <c r="L32" s="226" t="n">
        <f aca="false">IF(H32=J32,IF(C32=0,IF(E32=0,D32,D32*E32),C32*D32*E32*F32*G32),0)</f>
        <v>0</v>
      </c>
      <c r="M32" s="234"/>
      <c r="N32" s="215" t="str">
        <f aca="false">IF(SUM(I32,K32,M32)=0,"VIDE",SUM(I32,K32,M32))</f>
        <v>VIDE</v>
      </c>
      <c r="O32" s="216" t="str">
        <f aca="false">IF(N32=SUM(I32,K32,M32),"Valeur exacte",IF(N32="VIDE","VIDE","Valeur arrondie"))</f>
        <v>VIDE</v>
      </c>
      <c r="P32" s="217" t="e">
        <f aca="false">(N32-SUM(I32,K32,M32))/SUM(I32,K32,M32)</f>
        <v>#VALUE!</v>
      </c>
    </row>
    <row r="33" s="236" customFormat="true" ht="12.75" hidden="false" customHeight="true" outlineLevel="0" collapsed="false">
      <c r="B33" s="228"/>
      <c r="C33" s="235"/>
      <c r="D33" s="230"/>
      <c r="E33" s="224"/>
      <c r="F33" s="231"/>
      <c r="G33" s="232"/>
      <c r="H33" s="224" t="n">
        <f aca="false">IF(G33=0,D33*E33*F33,IF(F33=0,D33*E33*G33,IF(E33=0,D33*F33*G33,0)))</f>
        <v>0</v>
      </c>
      <c r="I33" s="233"/>
      <c r="J33" s="224" t="n">
        <f aca="false">IF(C33="",D33*E33*F33*G33,0)</f>
        <v>0</v>
      </c>
      <c r="K33" s="233"/>
      <c r="L33" s="226" t="n">
        <f aca="false">IF(H33=J33,IF(C33=0,IF(E33=0,D33,D33*E33),C33*D33*E33*F33*G33),0)</f>
        <v>0</v>
      </c>
      <c r="M33" s="234"/>
      <c r="N33" s="215" t="str">
        <f aca="false">IF(SUM(I33,K33,M33)=0,"VIDE",SUM(I33,K33,M33))</f>
        <v>VIDE</v>
      </c>
      <c r="O33" s="216" t="str">
        <f aca="false">IF(N33=SUM(I33,K33,M33),"Valeur exacte",IF(N33="VIDE","VIDE","Valeur arrondie"))</f>
        <v>VIDE</v>
      </c>
      <c r="P33" s="217" t="e">
        <f aca="false">(N33-SUM(I33,K33,M33))/SUM(I33,K33,M33)</f>
        <v>#VALUE!</v>
      </c>
      <c r="Q33" s="237"/>
      <c r="R33" s="237"/>
    </row>
    <row r="34" customFormat="false" ht="12.75" hidden="false" customHeight="true" outlineLevel="0" collapsed="false">
      <c r="B34" s="228"/>
      <c r="C34" s="229"/>
      <c r="D34" s="230"/>
      <c r="E34" s="224"/>
      <c r="F34" s="231"/>
      <c r="G34" s="232"/>
      <c r="H34" s="224" t="n">
        <f aca="false">IF(G34=0,D34*E34*F34,IF(F34=0,D34*E34*G34,IF(E34=0,D34*F34*G34,0)))</f>
        <v>0</v>
      </c>
      <c r="I34" s="233"/>
      <c r="J34" s="224" t="n">
        <f aca="false">IF(C34="",D34*E34*F34*G34,0)</f>
        <v>0</v>
      </c>
      <c r="K34" s="233"/>
      <c r="L34" s="226" t="n">
        <f aca="false">IF(H34=J34,IF(C34=0,IF(E34=0,D34,D34*E34),C34*D34*E34*F34*G34),0)</f>
        <v>0</v>
      </c>
      <c r="M34" s="234"/>
      <c r="N34" s="215" t="str">
        <f aca="false">IF(SUM(I34,K34,M34)=0,"VIDE",SUM(I34,K34,M34))</f>
        <v>VIDE</v>
      </c>
      <c r="O34" s="216" t="str">
        <f aca="false">IF(N34=SUM(I34,K34,M34),"Valeur exacte",IF(N34="VIDE","VIDE","Valeur arrondie"))</f>
        <v>VIDE</v>
      </c>
      <c r="P34" s="217" t="e">
        <f aca="false">(N34-SUM(I34,K34,M34))/SUM(I34,K34,M34)</f>
        <v>#VALUE!</v>
      </c>
    </row>
    <row r="35" customFormat="false" ht="12.75" hidden="false" customHeight="true" outlineLevel="0" collapsed="false">
      <c r="B35" s="228"/>
      <c r="C35" s="229"/>
      <c r="D35" s="230"/>
      <c r="E35" s="224"/>
      <c r="F35" s="231"/>
      <c r="G35" s="232"/>
      <c r="H35" s="224" t="n">
        <f aca="false">IF(G35=0,D35*E35*F35,IF(F35=0,D35*E35*G35,IF(E35=0,D35*F35*G35,0)))</f>
        <v>0</v>
      </c>
      <c r="I35" s="233"/>
      <c r="J35" s="224" t="n">
        <f aca="false">IF(C35="",D35*E35*F35*G35,0)</f>
        <v>0</v>
      </c>
      <c r="K35" s="233"/>
      <c r="L35" s="226" t="n">
        <f aca="false">IF(H35=J35,IF(C35=0,IF(E35=0,D35,D35*E35),C35*D35*E35*F35*G35),0)</f>
        <v>0</v>
      </c>
      <c r="M35" s="234"/>
      <c r="N35" s="215" t="str">
        <f aca="false">IF(SUM(I35,K35,M35)=0,"VIDE",SUM(I35,K35,M35))</f>
        <v>VIDE</v>
      </c>
      <c r="O35" s="216" t="str">
        <f aca="false">IF(N35=SUM(I35,K35,M35),"Valeur exacte",IF(N35="VIDE","VIDE","Valeur arrondie"))</f>
        <v>VIDE</v>
      </c>
      <c r="P35" s="217" t="e">
        <f aca="false">(N35-SUM(I35,K35,M35))/SUM(I35,K35,M35)</f>
        <v>#VALUE!</v>
      </c>
    </row>
    <row r="36" customFormat="false" ht="12.75" hidden="false" customHeight="true" outlineLevel="0" collapsed="false">
      <c r="B36" s="228"/>
      <c r="C36" s="235"/>
      <c r="D36" s="230"/>
      <c r="E36" s="224"/>
      <c r="F36" s="231"/>
      <c r="G36" s="232"/>
      <c r="H36" s="224" t="n">
        <f aca="false">IF(G36=0,D36*E36*F36,IF(F36=0,D36*E36*G36,IF(E36=0,D36*F36*G36,0)))</f>
        <v>0</v>
      </c>
      <c r="I36" s="233"/>
      <c r="J36" s="224" t="n">
        <f aca="false">IF(C36="",D36*E36*F36*G36,0)</f>
        <v>0</v>
      </c>
      <c r="K36" s="233"/>
      <c r="L36" s="226" t="n">
        <f aca="false">IF(H36=J36,IF(C36=0,IF(E36=0,D36,D36*E36),C36*D36*E36*F36*G36),0)</f>
        <v>0</v>
      </c>
      <c r="M36" s="234"/>
      <c r="N36" s="215" t="str">
        <f aca="false">IF(SUM(I36,K36,M36)=0,"VIDE",SUM(I36,K36,M36))</f>
        <v>VIDE</v>
      </c>
      <c r="O36" s="216" t="str">
        <f aca="false">IF(N36=SUM(I36,K36,M36),"Valeur exacte",IF(N36="VIDE","VIDE","Valeur arrondie"))</f>
        <v>VIDE</v>
      </c>
      <c r="P36" s="217" t="e">
        <f aca="false">(N36-SUM(I36,K36,M36))/SUM(I36,K36,M36)</f>
        <v>#VALUE!</v>
      </c>
    </row>
    <row r="37" s="236" customFormat="true" ht="12.75" hidden="false" customHeight="true" outlineLevel="0" collapsed="false">
      <c r="B37" s="228"/>
      <c r="C37" s="235"/>
      <c r="D37" s="230"/>
      <c r="E37" s="224"/>
      <c r="F37" s="231"/>
      <c r="G37" s="232"/>
      <c r="H37" s="224" t="n">
        <f aca="false">IF(G37=0,D37*E37*F37,IF(F37=0,D37*E37*G37,IF(E37=0,D37*F37*G37,0)))</f>
        <v>0</v>
      </c>
      <c r="I37" s="233"/>
      <c r="J37" s="224" t="n">
        <f aca="false">IF(C37="",D37*E37*F37*G37,0)</f>
        <v>0</v>
      </c>
      <c r="K37" s="233"/>
      <c r="L37" s="226" t="n">
        <f aca="false">IF(H37=J37,IF(C37=0,IF(E37=0,D37,D37*E37),C37*D37*E37*F37*G37),0)</f>
        <v>0</v>
      </c>
      <c r="M37" s="234"/>
      <c r="N37" s="215" t="str">
        <f aca="false">IF(SUM(I37,K37,M37)=0,"VIDE",SUM(I37,K37,M37))</f>
        <v>VIDE</v>
      </c>
      <c r="O37" s="216" t="str">
        <f aca="false">IF(N37=SUM(I37,K37,M37),"Valeur exacte",IF(N37="VIDE","VIDE","Valeur arrondie"))</f>
        <v>VIDE</v>
      </c>
      <c r="P37" s="217" t="e">
        <f aca="false">(N37-SUM(I37,K37,M37))/SUM(I37,K37,M37)</f>
        <v>#VALUE!</v>
      </c>
      <c r="Q37" s="237"/>
      <c r="R37" s="237"/>
    </row>
    <row r="38" customFormat="false" ht="12.75" hidden="false" customHeight="true" outlineLevel="0" collapsed="false">
      <c r="B38" s="228"/>
      <c r="C38" s="235"/>
      <c r="D38" s="230"/>
      <c r="E38" s="224"/>
      <c r="F38" s="231"/>
      <c r="G38" s="232"/>
      <c r="H38" s="224" t="n">
        <f aca="false">IF(G38=0,D38*E38*F38,IF(F38=0,D38*E38*G38,IF(E38=0,D38*F38*G38,0)))</f>
        <v>0</v>
      </c>
      <c r="I38" s="233"/>
      <c r="J38" s="224" t="n">
        <f aca="false">IF(C38="",D38*E38*F38*G38,0)</f>
        <v>0</v>
      </c>
      <c r="K38" s="233"/>
      <c r="L38" s="226" t="n">
        <f aca="false">IF(H38=J38,IF(C38=0,IF(E38=0,D38,D38*E38),C38*D38*E38*F38*G38),0)</f>
        <v>0</v>
      </c>
      <c r="M38" s="234"/>
      <c r="N38" s="215" t="str">
        <f aca="false">IF(SUM(I38,K38,M38)=0,"VIDE",SUM(I38,K38,M38))</f>
        <v>VIDE</v>
      </c>
      <c r="O38" s="216" t="str">
        <f aca="false">IF(N38=SUM(I38,K38,M38),"Valeur exacte",IF(N38="VIDE","VIDE","Valeur arrondie"))</f>
        <v>VIDE</v>
      </c>
      <c r="P38" s="217" t="e">
        <f aca="false">(N38-SUM(I38,K38,M38))/SUM(I38,K38,M38)</f>
        <v>#VALUE!</v>
      </c>
    </row>
    <row r="39" customFormat="false" ht="12.75" hidden="false" customHeight="true" outlineLevel="0" collapsed="false">
      <c r="B39" s="228"/>
      <c r="C39" s="229"/>
      <c r="D39" s="230"/>
      <c r="E39" s="224"/>
      <c r="F39" s="231"/>
      <c r="G39" s="232"/>
      <c r="H39" s="224" t="n">
        <f aca="false">IF(G39=0,D39*E39*F39,IF(F39=0,D39*E39*G39,IF(E39=0,D39*F39*G39,0)))</f>
        <v>0</v>
      </c>
      <c r="I39" s="233"/>
      <c r="J39" s="224" t="n">
        <f aca="false">IF(C39="",D39*E39*F39*G39,0)</f>
        <v>0</v>
      </c>
      <c r="K39" s="233"/>
      <c r="L39" s="226" t="n">
        <f aca="false">IF(H39=J39,IF(C39=0,IF(E39=0,D39,D39*E39),C39*D39*E39*F39*G39),0)</f>
        <v>0</v>
      </c>
      <c r="M39" s="234"/>
      <c r="N39" s="215" t="str">
        <f aca="false">IF(SUM(I39,K39,M39)=0,"VIDE",SUM(I39,K39,M39))</f>
        <v>VIDE</v>
      </c>
      <c r="O39" s="216" t="str">
        <f aca="false">IF(N39=SUM(I39,K39,M39),"Valeur exacte",IF(N39="VIDE","VIDE","Valeur arrondie"))</f>
        <v>VIDE</v>
      </c>
      <c r="P39" s="217" t="e">
        <f aca="false">(N39-SUM(I39,K39,M39))/SUM(I39,K39,M39)</f>
        <v>#VALUE!</v>
      </c>
    </row>
    <row r="40" s="236" customFormat="true" ht="12.75" hidden="false" customHeight="true" outlineLevel="0" collapsed="false">
      <c r="B40" s="228"/>
      <c r="C40" s="235"/>
      <c r="D40" s="230"/>
      <c r="E40" s="224"/>
      <c r="F40" s="231"/>
      <c r="G40" s="232"/>
      <c r="H40" s="224" t="n">
        <f aca="false">IF(G40=0,D40*E40*F40,IF(F40=0,D40*E40*G40,IF(E40=0,D40*F40*G40,0)))</f>
        <v>0</v>
      </c>
      <c r="I40" s="233"/>
      <c r="J40" s="224" t="n">
        <f aca="false">IF(C40="",D40*E40*F40*G40,0)</f>
        <v>0</v>
      </c>
      <c r="K40" s="233"/>
      <c r="L40" s="226" t="n">
        <f aca="false">IF(H40=J40,IF(C40=0,IF(E40=0,D40,D40*E40),C40*D40*E40*F40*G40),0)</f>
        <v>0</v>
      </c>
      <c r="M40" s="234"/>
      <c r="N40" s="215" t="str">
        <f aca="false">IF(SUM(I40,K40,M40)=0,"VIDE",SUM(I40,K40,M40))</f>
        <v>VIDE</v>
      </c>
      <c r="O40" s="216" t="str">
        <f aca="false">IF(N40=SUM(I40,K40,M40),"Valeur exacte",IF(N40="VIDE","VIDE","Valeur arrondie"))</f>
        <v>VIDE</v>
      </c>
      <c r="P40" s="217" t="e">
        <f aca="false">(N40-SUM(I40,K40,M40))/SUM(I40,K40,M40)</f>
        <v>#VALUE!</v>
      </c>
      <c r="Q40" s="237"/>
      <c r="R40" s="237"/>
    </row>
    <row r="41" customFormat="false" ht="12.75" hidden="false" customHeight="false" outlineLevel="0" collapsed="false">
      <c r="B41" s="228"/>
      <c r="C41" s="235"/>
      <c r="D41" s="230"/>
      <c r="E41" s="224"/>
      <c r="F41" s="231"/>
      <c r="G41" s="232"/>
      <c r="H41" s="224" t="n">
        <f aca="false">IF(G41=0,D41*E41*F41,IF(F41=0,D41*E41*G41,IF(E41=0,D41*F41*G41,0)))</f>
        <v>0</v>
      </c>
      <c r="I41" s="233"/>
      <c r="J41" s="224" t="n">
        <f aca="false">IF(C41="",D41*E41*F41*G41,0)</f>
        <v>0</v>
      </c>
      <c r="K41" s="233"/>
      <c r="L41" s="226" t="n">
        <f aca="false">IF(H41=J41,IF(C41=0,IF(E41=0,D41,D41*E41),C41*D41*E41*F41*G41),0)</f>
        <v>0</v>
      </c>
      <c r="M41" s="234"/>
      <c r="N41" s="215" t="str">
        <f aca="false">IF(SUM(I41,K41,M41)=0,"VIDE",SUM(I41,K41,M41))</f>
        <v>VIDE</v>
      </c>
      <c r="O41" s="216" t="str">
        <f aca="false">IF(N41=SUM(I41,K41,M41),"Valeur exacte",IF(N41="VIDE","VIDE","Valeur arrondie"))</f>
        <v>VIDE</v>
      </c>
      <c r="P41" s="217" t="e">
        <f aca="false">(N41-SUM(I41,K41,M41))/SUM(I41,K41,M41)</f>
        <v>#VALUE!</v>
      </c>
    </row>
    <row r="42" customFormat="false" ht="12.75" hidden="false" customHeight="false" outlineLevel="0" collapsed="false">
      <c r="B42" s="228"/>
      <c r="C42" s="235"/>
      <c r="D42" s="230"/>
      <c r="E42" s="224"/>
      <c r="F42" s="231"/>
      <c r="G42" s="232"/>
      <c r="H42" s="224" t="n">
        <f aca="false">IF(G42=0,D42*E42*F42,IF(F42=0,D42*E42*G42,IF(E42=0,D42*F42*G42,0)))</f>
        <v>0</v>
      </c>
      <c r="I42" s="233"/>
      <c r="J42" s="224" t="n">
        <f aca="false">IF(C42="",D42*E42*F42*G42,0)</f>
        <v>0</v>
      </c>
      <c r="K42" s="233"/>
      <c r="L42" s="226" t="n">
        <f aca="false">IF(H42=J42,IF(C42=0,IF(E42=0,D42,D42*E42),C42*D42*E42*F42*G42),0)</f>
        <v>0</v>
      </c>
      <c r="M42" s="234"/>
      <c r="N42" s="215" t="str">
        <f aca="false">IF(SUM(I42,K42,M42)=0,"VIDE",SUM(I42,K42,M42))</f>
        <v>VIDE</v>
      </c>
      <c r="O42" s="216" t="str">
        <f aca="false">IF(N42=SUM(I42,K42,M42),"Valeur exacte",IF(N42="VIDE","VIDE","Valeur arrondie"))</f>
        <v>VIDE</v>
      </c>
      <c r="P42" s="217" t="e">
        <f aca="false">(N42-SUM(I42,K42,M42))/SUM(I42,K42,M42)</f>
        <v>#VALUE!</v>
      </c>
    </row>
    <row r="43" customFormat="false" ht="12.75" hidden="false" customHeight="true" outlineLevel="0" collapsed="false">
      <c r="B43" s="228"/>
      <c r="C43" s="235"/>
      <c r="D43" s="230"/>
      <c r="E43" s="224"/>
      <c r="F43" s="231"/>
      <c r="G43" s="232"/>
      <c r="H43" s="224" t="n">
        <f aca="false">IF(G43=0,D43*E43*F43,IF(F43=0,D43*E43*G43,IF(E43=0,D43*F43*G43,0)))</f>
        <v>0</v>
      </c>
      <c r="I43" s="233"/>
      <c r="J43" s="224" t="n">
        <f aca="false">IF(C43="",D43*E43*F43*G43,0)</f>
        <v>0</v>
      </c>
      <c r="K43" s="233"/>
      <c r="L43" s="226" t="n">
        <f aca="false">IF(H43=J43,IF(C43=0,IF(E43=0,D43,D43*E43),C43*D43*E43*F43*G43),0)</f>
        <v>0</v>
      </c>
      <c r="M43" s="234"/>
      <c r="N43" s="215" t="str">
        <f aca="false">IF(SUM(I43,K43,M43)=0,"VIDE",SUM(I43,K43,M43))</f>
        <v>VIDE</v>
      </c>
      <c r="O43" s="216" t="str">
        <f aca="false">IF(N43=SUM(I43,K43,M43),"Valeur exacte",IF(N43="VIDE","VIDE","Valeur arrondie"))</f>
        <v>VIDE</v>
      </c>
      <c r="P43" s="217" t="e">
        <f aca="false">(N43-SUM(I43,K43,M43))/SUM(I43,K43,M43)</f>
        <v>#VALUE!</v>
      </c>
    </row>
    <row r="44" s="236" customFormat="true" ht="12.75" hidden="false" customHeight="true" outlineLevel="0" collapsed="false">
      <c r="B44" s="228"/>
      <c r="C44" s="235"/>
      <c r="D44" s="230"/>
      <c r="E44" s="224"/>
      <c r="F44" s="231"/>
      <c r="G44" s="232"/>
      <c r="H44" s="224" t="n">
        <f aca="false">IF(G44=0,D44*E44*F44,IF(F44=0,D44*E44*G44,IF(E44=0,D44*F44*G44,0)))</f>
        <v>0</v>
      </c>
      <c r="I44" s="233"/>
      <c r="J44" s="224" t="n">
        <f aca="false">IF(C44="",D44*E44*F44*G44,0)</f>
        <v>0</v>
      </c>
      <c r="K44" s="233"/>
      <c r="L44" s="226" t="n">
        <f aca="false">IF(H44=J44,IF(C44=0,IF(E44=0,D44,D44*E44),C44*D44*E44*F44*G44),0)</f>
        <v>0</v>
      </c>
      <c r="M44" s="234"/>
      <c r="N44" s="215" t="str">
        <f aca="false">IF(SUM(I44,K44,M44)=0,"VIDE",SUM(I44,K44,M44))</f>
        <v>VIDE</v>
      </c>
      <c r="O44" s="216" t="str">
        <f aca="false">IF(N44=SUM(I44,K44,M44),"Valeur exacte",IF(N44="VIDE","VIDE","Valeur arrondie"))</f>
        <v>VIDE</v>
      </c>
      <c r="P44" s="217" t="e">
        <f aca="false">(N44-SUM(I44,K44,M44))/SUM(I44,K44,M44)</f>
        <v>#VALUE!</v>
      </c>
      <c r="Q44" s="237"/>
      <c r="R44" s="237"/>
    </row>
    <row r="45" customFormat="false" ht="12.75" hidden="false" customHeight="true" outlineLevel="0" collapsed="false">
      <c r="B45" s="228"/>
      <c r="C45" s="229"/>
      <c r="D45" s="230"/>
      <c r="E45" s="224"/>
      <c r="F45" s="231"/>
      <c r="G45" s="232"/>
      <c r="H45" s="224" t="n">
        <f aca="false">IF(G45=0,D45*E45*F45,IF(F45=0,D45*E45*G45,IF(E45=0,D45*F45*G45,0)))</f>
        <v>0</v>
      </c>
      <c r="I45" s="233"/>
      <c r="J45" s="224" t="n">
        <f aca="false">IF(C45="",D45*E45*F45*G45,0)</f>
        <v>0</v>
      </c>
      <c r="K45" s="233"/>
      <c r="L45" s="226" t="n">
        <f aca="false">IF(H45=J45,IF(C45=0,IF(E45=0,D45,D45*E45),C45*D45*E45*F45*G45),0)</f>
        <v>0</v>
      </c>
      <c r="M45" s="234"/>
      <c r="N45" s="215" t="str">
        <f aca="false">IF(SUM(I45,K45,M45)=0,"VIDE",SUM(I45,K45,M45))</f>
        <v>VIDE</v>
      </c>
      <c r="O45" s="216" t="str">
        <f aca="false">IF(N45=SUM(I45,K45,M45),"Valeur exacte",IF(N45="VIDE","VIDE","Valeur arrondie"))</f>
        <v>VIDE</v>
      </c>
      <c r="P45" s="217" t="e">
        <f aca="false">(N45-SUM(I45,K45,M45))/SUM(I45,K45,M45)</f>
        <v>#VALUE!</v>
      </c>
    </row>
    <row r="46" customFormat="false" ht="12.75" hidden="false" customHeight="true" outlineLevel="0" collapsed="false">
      <c r="B46" s="228"/>
      <c r="C46" s="229"/>
      <c r="D46" s="230"/>
      <c r="E46" s="224"/>
      <c r="F46" s="231"/>
      <c r="G46" s="232"/>
      <c r="H46" s="224" t="n">
        <f aca="false">IF(G46=0,D46*E46*F46,IF(F46=0,D46*E46*G46,IF(E46=0,D46*F46*G46,0)))</f>
        <v>0</v>
      </c>
      <c r="I46" s="233"/>
      <c r="J46" s="224" t="n">
        <f aca="false">IF(C46="",D46*E46*F46*G46,0)</f>
        <v>0</v>
      </c>
      <c r="K46" s="233"/>
      <c r="L46" s="226" t="n">
        <f aca="false">IF(H46=J46,IF(C46=0,IF(E46=0,D46,D46*E46),C46*D46*E46*F46*G46),0)</f>
        <v>0</v>
      </c>
      <c r="M46" s="234"/>
      <c r="N46" s="215" t="str">
        <f aca="false">IF(SUM(I46,K46,M46)=0,"VIDE",SUM(I46,K46,M46))</f>
        <v>VIDE</v>
      </c>
      <c r="O46" s="216" t="str">
        <f aca="false">IF(N46=SUM(I46,K46,M46),"Valeur exacte",IF(N46="VIDE","VIDE","Valeur arrondie"))</f>
        <v>VIDE</v>
      </c>
      <c r="P46" s="217" t="e">
        <f aca="false">(N46-SUM(I46,K46,M46))/SUM(I46,K46,M46)</f>
        <v>#VALUE!</v>
      </c>
    </row>
    <row r="47" s="236" customFormat="true" ht="12.75" hidden="false" customHeight="true" outlineLevel="0" collapsed="false">
      <c r="B47" s="228"/>
      <c r="C47" s="235"/>
      <c r="D47" s="230"/>
      <c r="E47" s="224"/>
      <c r="F47" s="231"/>
      <c r="G47" s="232"/>
      <c r="H47" s="224" t="n">
        <f aca="false">IF(G47=0,D47*E47*F47,IF(F47=0,D47*E47*G47,IF(E47=0,D47*F47*G47,0)))</f>
        <v>0</v>
      </c>
      <c r="I47" s="233"/>
      <c r="J47" s="224" t="n">
        <f aca="false">IF(C47="",D47*E47*F47*G47,0)</f>
        <v>0</v>
      </c>
      <c r="K47" s="233"/>
      <c r="L47" s="226" t="n">
        <f aca="false">IF(H47=J47,IF(C47=0,IF(E47=0,D47,D47*E47),C47*D47*E47*F47*G47),0)</f>
        <v>0</v>
      </c>
      <c r="M47" s="234"/>
      <c r="N47" s="215" t="str">
        <f aca="false">IF(SUM(I47,K47,M47)=0,"VIDE",SUM(I47,K47,M47))</f>
        <v>VIDE</v>
      </c>
      <c r="O47" s="216" t="str">
        <f aca="false">IF(N47=SUM(I47,K47,M47),"Valeur exacte",IF(N47="VIDE","VIDE","Valeur arrondie"))</f>
        <v>VIDE</v>
      </c>
      <c r="P47" s="217" t="e">
        <f aca="false">(N47-SUM(I47,K47,M47))/SUM(I47,K47,M47)</f>
        <v>#VALUE!</v>
      </c>
      <c r="Q47" s="237"/>
      <c r="R47" s="237"/>
    </row>
    <row r="48" customFormat="false" ht="12.75" hidden="false" customHeight="true" outlineLevel="0" collapsed="false">
      <c r="B48" s="228"/>
      <c r="C48" s="238"/>
      <c r="D48" s="230"/>
      <c r="E48" s="224"/>
      <c r="F48" s="231"/>
      <c r="G48" s="232"/>
      <c r="H48" s="224" t="n">
        <f aca="false">IF(G48=0,D48*E48*F48,IF(F48=0,D48*E48*G48,IF(E48=0,D48*F48*G48,0)))</f>
        <v>0</v>
      </c>
      <c r="I48" s="233"/>
      <c r="J48" s="224" t="n">
        <f aca="false">IF(C48="",D48*E48*F48*G48,0)</f>
        <v>0</v>
      </c>
      <c r="K48" s="233"/>
      <c r="L48" s="226" t="n">
        <f aca="false">IF(H48=J48,IF(C48=0,IF(E48=0,D48,D48*E48),C48*D48*E48*F48*G48),0)</f>
        <v>0</v>
      </c>
      <c r="M48" s="234"/>
      <c r="N48" s="215" t="str">
        <f aca="false">IF(SUM(I48,K48,M48)=0,"VIDE",SUM(I48,K48,M48))</f>
        <v>VIDE</v>
      </c>
      <c r="O48" s="216" t="str">
        <f aca="false">IF(N48=SUM(I48,K48,M48),"Valeur exacte",IF(N48="VIDE","VIDE","Valeur arrondie"))</f>
        <v>VIDE</v>
      </c>
      <c r="P48" s="217" t="e">
        <f aca="false">(N48-SUM(I48,K48,M48))/SUM(I48,K48,M48)</f>
        <v>#VALUE!</v>
      </c>
    </row>
    <row r="49" customFormat="false" ht="12.75" hidden="false" customHeight="true" outlineLevel="0" collapsed="false">
      <c r="B49" s="228"/>
      <c r="C49" s="235"/>
      <c r="D49" s="230"/>
      <c r="E49" s="224"/>
      <c r="F49" s="231"/>
      <c r="G49" s="232"/>
      <c r="H49" s="224" t="n">
        <f aca="false">IF(G49=0,D49*E49*F49,IF(F49=0,D49*E49*G49,IF(E49=0,D49*F49*G49,0)))</f>
        <v>0</v>
      </c>
      <c r="I49" s="233"/>
      <c r="J49" s="224" t="n">
        <f aca="false">IF(C49="",D49*E49*F49*G49,0)</f>
        <v>0</v>
      </c>
      <c r="K49" s="233"/>
      <c r="L49" s="226" t="n">
        <f aca="false">IF(H49=J49,IF(C49=0,IF(E49=0,D49,D49*E49),C49*D49*E49*F49*G49),0)</f>
        <v>0</v>
      </c>
      <c r="M49" s="234"/>
      <c r="N49" s="215" t="str">
        <f aca="false">IF(SUM(I49,K49,M49)=0,"VIDE",SUM(I49,K49,M49))</f>
        <v>VIDE</v>
      </c>
      <c r="O49" s="216" t="str">
        <f aca="false">IF(N49=SUM(I49,K49,M49),"Valeur exacte",IF(N49="VIDE","VIDE","Valeur arrondie"))</f>
        <v>VIDE</v>
      </c>
      <c r="P49" s="217" t="e">
        <f aca="false">(N49-SUM(I49,K49,M49))/SUM(I49,K49,M49)</f>
        <v>#VALUE!</v>
      </c>
    </row>
    <row r="50" customFormat="false" ht="12.75" hidden="false" customHeight="true" outlineLevel="0" collapsed="false">
      <c r="B50" s="228"/>
      <c r="C50" s="235"/>
      <c r="D50" s="230"/>
      <c r="E50" s="224"/>
      <c r="F50" s="231"/>
      <c r="G50" s="232"/>
      <c r="H50" s="224" t="n">
        <f aca="false">IF(G50=0,D50*E50*F50,IF(F50=0,D50*E50*G50,IF(E50=0,D50*F50*G50,0)))</f>
        <v>0</v>
      </c>
      <c r="I50" s="233"/>
      <c r="J50" s="224" t="n">
        <f aca="false">IF(C50="",D50*E50*F50*G50,0)</f>
        <v>0</v>
      </c>
      <c r="K50" s="233"/>
      <c r="L50" s="226" t="n">
        <f aca="false">IF(H50=J50,IF(C50=0,IF(E50=0,D50,D50*E50),C50*D50*E50*F50*G50),0)</f>
        <v>0</v>
      </c>
      <c r="M50" s="234"/>
      <c r="N50" s="215" t="str">
        <f aca="false">IF(SUM(I50,K50,M50)=0,"VIDE",SUM(I50,K50,M50))</f>
        <v>VIDE</v>
      </c>
      <c r="O50" s="216" t="str">
        <f aca="false">IF(N50=SUM(I50,K50,M50),"Valeur exacte",IF(N50="VIDE","VIDE","Valeur arrondie"))</f>
        <v>VIDE</v>
      </c>
      <c r="P50" s="217" t="e">
        <f aca="false">(N50-SUM(I50,K50,M50))/SUM(I50,K50,M50)</f>
        <v>#VALUE!</v>
      </c>
    </row>
    <row r="51" customFormat="false" ht="12.75" hidden="false" customHeight="true" outlineLevel="0" collapsed="false">
      <c r="B51" s="228"/>
      <c r="C51" s="238"/>
      <c r="D51" s="230"/>
      <c r="E51" s="224"/>
      <c r="F51" s="231"/>
      <c r="G51" s="232"/>
      <c r="H51" s="224" t="n">
        <f aca="false">IF(G51=0,D51*E51*F51,IF(F51=0,D51*E51*G51,IF(E51=0,D51*F51*G51,0)))</f>
        <v>0</v>
      </c>
      <c r="I51" s="233"/>
      <c r="J51" s="224" t="n">
        <f aca="false">IF(C51="",D51*E51*F51*G51,0)</f>
        <v>0</v>
      </c>
      <c r="K51" s="233"/>
      <c r="L51" s="226" t="n">
        <f aca="false">IF(H51=J51,IF(C51=0,IF(E51=0,D51,D51*E51),C51*D51*E51*F51*G51),0)</f>
        <v>0</v>
      </c>
      <c r="M51" s="234"/>
      <c r="N51" s="215" t="str">
        <f aca="false">IF(SUM(I51,K51,M51)=0,"VIDE",SUM(I51,K51,M51))</f>
        <v>VIDE</v>
      </c>
      <c r="O51" s="216" t="str">
        <f aca="false">IF(N51=SUM(I51,K51,M51),"Valeur exacte",IF(N51="VIDE","VIDE","Valeur arrondie"))</f>
        <v>VIDE</v>
      </c>
      <c r="P51" s="217" t="e">
        <f aca="false">(N51-SUM(I51,K51,M51))/SUM(I51,K51,M51)</f>
        <v>#VALUE!</v>
      </c>
    </row>
    <row r="52" customFormat="false" ht="12.75" hidden="false" customHeight="true" outlineLevel="0" collapsed="false">
      <c r="B52" s="228"/>
      <c r="C52" s="235"/>
      <c r="D52" s="230"/>
      <c r="E52" s="224"/>
      <c r="F52" s="231"/>
      <c r="G52" s="232"/>
      <c r="H52" s="224" t="n">
        <f aca="false">IF(G52=0,D52*E52*F52,IF(F52=0,D52*E52*G52,IF(E52=0,D52*F52*G52,0)))</f>
        <v>0</v>
      </c>
      <c r="I52" s="233"/>
      <c r="J52" s="224" t="n">
        <f aca="false">IF(C52="",D52*E52*F52*G52,0)</f>
        <v>0</v>
      </c>
      <c r="K52" s="233"/>
      <c r="L52" s="226" t="n">
        <f aca="false">IF(H52=J52,IF(C52=0,IF(E52=0,D52,D52*E52),C52*D52*E52*F52*G52),0)</f>
        <v>0</v>
      </c>
      <c r="M52" s="234"/>
      <c r="N52" s="215" t="str">
        <f aca="false">IF(SUM(I52,K52,M52)=0,"VIDE",SUM(I52,K52,M52))</f>
        <v>VIDE</v>
      </c>
      <c r="O52" s="216" t="str">
        <f aca="false">IF(N52=SUM(I52,K52,M52),"Valeur exacte",IF(N52="VIDE","VIDE","Valeur arrondie"))</f>
        <v>VIDE</v>
      </c>
      <c r="P52" s="217" t="e">
        <f aca="false">(N52-SUM(I52,K52,M52))/SUM(I52,K52,M52)</f>
        <v>#VALUE!</v>
      </c>
    </row>
    <row r="53" s="236" customFormat="true" ht="12.75" hidden="false" customHeight="true" outlineLevel="0" collapsed="false">
      <c r="B53" s="228"/>
      <c r="C53" s="229"/>
      <c r="D53" s="230"/>
      <c r="E53" s="224"/>
      <c r="F53" s="231"/>
      <c r="G53" s="232"/>
      <c r="H53" s="224" t="n">
        <f aca="false">IF(G53=0,D53*E53*F53,IF(F53=0,D53*E53*G53,IF(E53=0,D53*F53*G53,0)))</f>
        <v>0</v>
      </c>
      <c r="I53" s="233"/>
      <c r="J53" s="224" t="n">
        <f aca="false">IF(C53="",D53*E53*F53*G53,0)</f>
        <v>0</v>
      </c>
      <c r="K53" s="233"/>
      <c r="L53" s="226" t="n">
        <f aca="false">IF(H53=J53,IF(C53=0,IF(E53=0,D53,D53*E53),C53*D53*E53*F53*G53),0)</f>
        <v>0</v>
      </c>
      <c r="M53" s="234"/>
      <c r="N53" s="215" t="str">
        <f aca="false">IF(SUM(I53,K53,M53)=0,"VIDE",SUM(I53,K53,M53))</f>
        <v>VIDE</v>
      </c>
      <c r="O53" s="216" t="str">
        <f aca="false">IF(N53=SUM(I53,K53,M53),"Valeur exacte",IF(N53="VIDE","VIDE","Valeur arrondie"))</f>
        <v>VIDE</v>
      </c>
      <c r="P53" s="217" t="e">
        <f aca="false">(N53-SUM(I53,K53,M53))/SUM(I53,K53,M53)</f>
        <v>#VALUE!</v>
      </c>
      <c r="Q53" s="237"/>
      <c r="R53" s="237"/>
    </row>
    <row r="54" customFormat="false" ht="12.75" hidden="false" customHeight="true" outlineLevel="0" collapsed="false">
      <c r="B54" s="228"/>
      <c r="C54" s="238"/>
      <c r="D54" s="230"/>
      <c r="E54" s="224"/>
      <c r="F54" s="231"/>
      <c r="G54" s="232"/>
      <c r="H54" s="224" t="n">
        <f aca="false">IF(G54=0,D54*E54*F54,IF(F54=0,D54*E54*G54,IF(E54=0,D54*F54*G54,0)))</f>
        <v>0</v>
      </c>
      <c r="I54" s="233"/>
      <c r="J54" s="224" t="n">
        <f aca="false">IF(C54="",D54*E54*F54*G54,0)</f>
        <v>0</v>
      </c>
      <c r="K54" s="233"/>
      <c r="L54" s="226" t="n">
        <f aca="false">IF(H54=J54,IF(C54=0,IF(E54=0,D54,D54*E54),C54*D54*E54*F54*G54),0)</f>
        <v>0</v>
      </c>
      <c r="M54" s="234"/>
      <c r="N54" s="215" t="str">
        <f aca="false">IF(SUM(I54,K54,M54)=0,"VIDE",SUM(I54,K54,M54))</f>
        <v>VIDE</v>
      </c>
      <c r="O54" s="216" t="str">
        <f aca="false">IF(N54=SUM(I54,K54,M54),"Valeur exacte",IF(N54="VIDE","VIDE","Valeur arrondie"))</f>
        <v>VIDE</v>
      </c>
      <c r="P54" s="217" t="e">
        <f aca="false">(N54-SUM(I54,K54,M54))/SUM(I54,K54,M54)</f>
        <v>#VALUE!</v>
      </c>
    </row>
    <row r="55" customFormat="false" ht="12.75" hidden="false" customHeight="true" outlineLevel="0" collapsed="false">
      <c r="B55" s="228"/>
      <c r="C55" s="235"/>
      <c r="D55" s="230"/>
      <c r="E55" s="224"/>
      <c r="F55" s="231"/>
      <c r="G55" s="232"/>
      <c r="H55" s="224" t="n">
        <f aca="false">IF(G55=0,D55*E55*F55,IF(F55=0,D55*E55*G55,IF(E55=0,D55*F55*G55,0)))</f>
        <v>0</v>
      </c>
      <c r="I55" s="233"/>
      <c r="J55" s="224" t="n">
        <f aca="false">IF(C55="",D55*E55*F55*G55,0)</f>
        <v>0</v>
      </c>
      <c r="K55" s="233"/>
      <c r="L55" s="226" t="n">
        <f aca="false">IF(H55=J55,IF(C55=0,IF(E55=0,D55,D55*E55),C55*D55*E55*F55*G55),0)</f>
        <v>0</v>
      </c>
      <c r="M55" s="234"/>
      <c r="N55" s="215" t="str">
        <f aca="false">IF(SUM(I55,K55,M55)=0,"VIDE",SUM(I55,K55,M55))</f>
        <v>VIDE</v>
      </c>
      <c r="O55" s="216" t="str">
        <f aca="false">IF(N55=SUM(I55,K55,M55),"Valeur exacte",IF(N55="VIDE","VIDE","Valeur arrondie"))</f>
        <v>VIDE</v>
      </c>
      <c r="P55" s="217" t="e">
        <f aca="false">(N55-SUM(I55,K55,M55))/SUM(I55,K55,M55)</f>
        <v>#VALUE!</v>
      </c>
    </row>
    <row r="56" customFormat="false" ht="12.75" hidden="false" customHeight="true" outlineLevel="0" collapsed="false">
      <c r="B56" s="228"/>
      <c r="C56" s="235"/>
      <c r="D56" s="230"/>
      <c r="E56" s="224"/>
      <c r="F56" s="231"/>
      <c r="G56" s="232"/>
      <c r="H56" s="224" t="n">
        <f aca="false">IF(G56=0,D56*E56*F56,IF(F56=0,D56*E56*G56,IF(E56=0,D56*F56*G56,0)))</f>
        <v>0</v>
      </c>
      <c r="I56" s="233"/>
      <c r="J56" s="224" t="n">
        <f aca="false">IF(C56="",D56*E56*F56*G56,0)</f>
        <v>0</v>
      </c>
      <c r="K56" s="233"/>
      <c r="L56" s="226" t="n">
        <f aca="false">IF(H56=J56,IF(C56=0,IF(E56=0,D56,D56*E56),C56*D56*E56*F56*G56),0)</f>
        <v>0</v>
      </c>
      <c r="M56" s="234"/>
      <c r="N56" s="215" t="str">
        <f aca="false">IF(SUM(I56,K56,M56)=0,"VIDE",SUM(I56,K56,M56))</f>
        <v>VIDE</v>
      </c>
      <c r="O56" s="216" t="str">
        <f aca="false">IF(N56=SUM(I56,K56,M56),"Valeur exacte",IF(N56="VIDE","VIDE","Valeur arrondie"))</f>
        <v>VIDE</v>
      </c>
      <c r="P56" s="217" t="e">
        <f aca="false">(N56-SUM(I56,K56,M56))/SUM(I56,K56,M56)</f>
        <v>#VALUE!</v>
      </c>
    </row>
    <row r="57" s="236" customFormat="true" ht="12.75" hidden="false" customHeight="true" outlineLevel="0" collapsed="false">
      <c r="B57" s="228"/>
      <c r="C57" s="238"/>
      <c r="D57" s="230"/>
      <c r="E57" s="224"/>
      <c r="F57" s="231"/>
      <c r="G57" s="232"/>
      <c r="H57" s="224" t="n">
        <f aca="false">IF(G57=0,D57*E57*F57,IF(F57=0,D57*E57*G57,IF(E57=0,D57*F57*G57,0)))</f>
        <v>0</v>
      </c>
      <c r="I57" s="233"/>
      <c r="J57" s="224" t="n">
        <f aca="false">IF(C57="",D57*E57*F57*G57,0)</f>
        <v>0</v>
      </c>
      <c r="K57" s="233"/>
      <c r="L57" s="226" t="n">
        <f aca="false">IF(H57=J57,IF(C57=0,IF(E57=0,D57,D57*E57),C57*D57*E57*F57*G57),0)</f>
        <v>0</v>
      </c>
      <c r="M57" s="234"/>
      <c r="N57" s="215" t="str">
        <f aca="false">IF(SUM(I57,K57,M57)=0,"VIDE",SUM(I57,K57,M57))</f>
        <v>VIDE</v>
      </c>
      <c r="O57" s="216" t="str">
        <f aca="false">IF(N57=SUM(I57,K57,M57),"Valeur exacte",IF(N57="VIDE","VIDE","Valeur arrondie"))</f>
        <v>VIDE</v>
      </c>
      <c r="P57" s="217" t="e">
        <f aca="false">(N57-SUM(I57,K57,M57))/SUM(I57,K57,M57)</f>
        <v>#VALUE!</v>
      </c>
      <c r="Q57" s="237"/>
      <c r="R57" s="237"/>
    </row>
    <row r="58" customFormat="false" ht="12.75" hidden="false" customHeight="true" outlineLevel="0" collapsed="false">
      <c r="B58" s="228"/>
      <c r="C58" s="235"/>
      <c r="D58" s="230"/>
      <c r="E58" s="224"/>
      <c r="F58" s="231"/>
      <c r="G58" s="232"/>
      <c r="H58" s="224" t="n">
        <f aca="false">IF(G58=0,D58*E58*F58,IF(F58=0,D58*E58*G58,IF(E58=0,D58*F58*G58,0)))</f>
        <v>0</v>
      </c>
      <c r="I58" s="233"/>
      <c r="J58" s="224" t="n">
        <f aca="false">IF(C58="",D58*E58*F58*G58,0)</f>
        <v>0</v>
      </c>
      <c r="K58" s="233"/>
      <c r="L58" s="226" t="n">
        <f aca="false">IF(H58=J58,IF(C58=0,IF(E58=0,D58,D58*E58),C58*D58*E58*F58*G58),0)</f>
        <v>0</v>
      </c>
      <c r="M58" s="234"/>
      <c r="N58" s="215" t="str">
        <f aca="false">IF(SUM(I58,K58,M58)=0,"VIDE",SUM(I58,K58,M58))</f>
        <v>VIDE</v>
      </c>
      <c r="O58" s="216" t="str">
        <f aca="false">IF(N58=SUM(I58,K58,M58),"Valeur exacte",IF(N58="VIDE","VIDE","Valeur arrondie"))</f>
        <v>VIDE</v>
      </c>
      <c r="P58" s="217" t="e">
        <f aca="false">(N58-SUM(I58,K58,M58))/SUM(I58,K58,M58)</f>
        <v>#VALUE!</v>
      </c>
    </row>
    <row r="59" customFormat="false" ht="12.75" hidden="false" customHeight="true" outlineLevel="0" collapsed="false">
      <c r="B59" s="228"/>
      <c r="C59" s="229"/>
      <c r="D59" s="230"/>
      <c r="E59" s="224"/>
      <c r="F59" s="231"/>
      <c r="G59" s="232"/>
      <c r="H59" s="224" t="n">
        <f aca="false">IF(G59=0,D59*E59*F59,IF(F59=0,D59*E59*G59,IF(E59=0,D59*F59*G59,0)))</f>
        <v>0</v>
      </c>
      <c r="I59" s="233"/>
      <c r="J59" s="224" t="n">
        <f aca="false">IF(C59="",D59*E59*F59*G59,0)</f>
        <v>0</v>
      </c>
      <c r="K59" s="233"/>
      <c r="L59" s="226" t="n">
        <f aca="false">IF(H59=J59,IF(C59=0,IF(E59=0,D59,D59*E59),C59*D59*E59*F59*G59),0)</f>
        <v>0</v>
      </c>
      <c r="M59" s="234"/>
      <c r="N59" s="215" t="str">
        <f aca="false">IF(SUM(I59,K59,M59)=0,"VIDE",SUM(I59,K59,M59))</f>
        <v>VIDE</v>
      </c>
      <c r="O59" s="216" t="str">
        <f aca="false">IF(N59=SUM(I59,K59,M59),"Valeur exacte",IF(N59="VIDE","VIDE","Valeur arrondie"))</f>
        <v>VIDE</v>
      </c>
      <c r="P59" s="217" t="e">
        <f aca="false">(N59-SUM(I59,K59,M59))/SUM(I59,K59,M59)</f>
        <v>#VALUE!</v>
      </c>
    </row>
    <row r="60" customFormat="false" ht="12.75" hidden="false" customHeight="true" outlineLevel="0" collapsed="false">
      <c r="B60" s="228"/>
      <c r="C60" s="235"/>
      <c r="D60" s="230"/>
      <c r="E60" s="224"/>
      <c r="F60" s="231"/>
      <c r="G60" s="232"/>
      <c r="H60" s="224" t="n">
        <f aca="false">IF(G60=0,D60*E60*F60,IF(F60=0,D60*E60*G60,IF(E60=0,D60*F60*G60,0)))</f>
        <v>0</v>
      </c>
      <c r="I60" s="233"/>
      <c r="J60" s="224" t="n">
        <f aca="false">IF(C60="",D60*E60*F60*G60,0)</f>
        <v>0</v>
      </c>
      <c r="K60" s="233"/>
      <c r="L60" s="226" t="n">
        <f aca="false">IF(H60=J60,IF(C60=0,IF(E60=0,D60,D60*E60),C60*D60*E60*F60*G60),0)</f>
        <v>0</v>
      </c>
      <c r="M60" s="234"/>
      <c r="N60" s="215" t="str">
        <f aca="false">IF(SUM(I60,K60,M60)=0,"VIDE",SUM(I60,K60,M60))</f>
        <v>VIDE</v>
      </c>
      <c r="O60" s="216" t="str">
        <f aca="false">IF(N60=SUM(I60,K60,M60),"Valeur exacte",IF(N60="VIDE","VIDE","Valeur arrondie"))</f>
        <v>VIDE</v>
      </c>
      <c r="P60" s="217" t="e">
        <f aca="false">(N60-SUM(I60,K60,M60))/SUM(I60,K60,M60)</f>
        <v>#VALUE!</v>
      </c>
    </row>
    <row r="61" customFormat="false" ht="12.75" hidden="false" customHeight="true" outlineLevel="0" collapsed="false">
      <c r="B61" s="228"/>
      <c r="C61" s="229"/>
      <c r="D61" s="230"/>
      <c r="E61" s="224"/>
      <c r="F61" s="231"/>
      <c r="G61" s="232"/>
      <c r="H61" s="224" t="n">
        <f aca="false">IF(G61=0,D61*E61*F61,IF(F61=0,D61*E61*G61,IF(E61=0,D61*F61*G61,0)))</f>
        <v>0</v>
      </c>
      <c r="I61" s="233"/>
      <c r="J61" s="224" t="n">
        <f aca="false">IF(C61="",D61*E61*F61*G61,0)</f>
        <v>0</v>
      </c>
      <c r="K61" s="233"/>
      <c r="L61" s="226" t="n">
        <f aca="false">IF(H61=J61,IF(C61=0,IF(E61=0,D61,D61*E61),C61*D61*E61*F61*G61),0)</f>
        <v>0</v>
      </c>
      <c r="M61" s="234"/>
      <c r="N61" s="215" t="str">
        <f aca="false">IF(SUM(I61,K61,M61)=0,"VIDE",SUM(I61,K61,M61))</f>
        <v>VIDE</v>
      </c>
      <c r="O61" s="216" t="str">
        <f aca="false">IF(N61=SUM(I61,K61,M61),"Valeur exacte",IF(N61="VIDE","VIDE","Valeur arrondie"))</f>
        <v>VIDE</v>
      </c>
      <c r="P61" s="217" t="e">
        <f aca="false">(N61-SUM(I61,K61,M61))/SUM(I61,K61,M61)</f>
        <v>#VALUE!</v>
      </c>
    </row>
    <row r="62" s="236" customFormat="true" ht="12.75" hidden="false" customHeight="true" outlineLevel="0" collapsed="false">
      <c r="B62" s="228"/>
      <c r="C62" s="235"/>
      <c r="D62" s="230"/>
      <c r="E62" s="224"/>
      <c r="F62" s="231"/>
      <c r="G62" s="232"/>
      <c r="H62" s="224" t="n">
        <f aca="false">IF(G62=0,D62*E62*F62,IF(F62=0,D62*E62*G62,IF(E62=0,D62*F62*G62,0)))</f>
        <v>0</v>
      </c>
      <c r="I62" s="233"/>
      <c r="J62" s="224" t="n">
        <f aca="false">IF(C62="",D62*E62*F62*G62,0)</f>
        <v>0</v>
      </c>
      <c r="K62" s="233"/>
      <c r="L62" s="226" t="n">
        <f aca="false">IF(H62=J62,IF(C62=0,IF(E62=0,D62,D62*E62),C62*D62*E62*F62*G62),0)</f>
        <v>0</v>
      </c>
      <c r="M62" s="234"/>
      <c r="N62" s="215" t="str">
        <f aca="false">IF(SUM(I62,K62,M62)=0,"VIDE",SUM(I62,K62,M62))</f>
        <v>VIDE</v>
      </c>
      <c r="O62" s="216" t="str">
        <f aca="false">IF(N62=SUM(I62,K62,M62),"Valeur exacte",IF(N62="VIDE","VIDE","Valeur arrondie"))</f>
        <v>VIDE</v>
      </c>
      <c r="P62" s="217" t="e">
        <f aca="false">(N62-SUM(I62,K62,M62))/SUM(I62,K62,M62)</f>
        <v>#VALUE!</v>
      </c>
      <c r="Q62" s="237"/>
      <c r="R62" s="237"/>
    </row>
    <row r="63" customFormat="false" ht="12.75" hidden="false" customHeight="true" outlineLevel="0" collapsed="false">
      <c r="B63" s="228"/>
      <c r="C63" s="235"/>
      <c r="D63" s="230"/>
      <c r="E63" s="224"/>
      <c r="F63" s="231"/>
      <c r="G63" s="232"/>
      <c r="H63" s="224" t="n">
        <f aca="false">IF(G63=0,D63*E63*F63,IF(F63=0,D63*E63*G63,IF(E63=0,D63*F63*G63,0)))</f>
        <v>0</v>
      </c>
      <c r="I63" s="233"/>
      <c r="J63" s="224" t="n">
        <f aca="false">IF(C63="",D63*E63*F63*G63,0)</f>
        <v>0</v>
      </c>
      <c r="K63" s="233"/>
      <c r="L63" s="226" t="n">
        <f aca="false">IF(H63=J63,IF(C63=0,IF(E63=0,D63,D63*E63),C63*D63*E63*F63*G63),0)</f>
        <v>0</v>
      </c>
      <c r="M63" s="234"/>
      <c r="N63" s="215" t="str">
        <f aca="false">IF(SUM(I63,K63,M63)=0,"VIDE",SUM(I63,K63,M63))</f>
        <v>VIDE</v>
      </c>
      <c r="O63" s="216" t="str">
        <f aca="false">IF(N63=SUM(I63,K63,M63),"Valeur exacte",IF(N63="VIDE","VIDE","Valeur arrondie"))</f>
        <v>VIDE</v>
      </c>
      <c r="P63" s="217" t="e">
        <f aca="false">(N63-SUM(I63,K63,M63))/SUM(I63,K63,M63)</f>
        <v>#VALUE!</v>
      </c>
    </row>
    <row r="64" customFormat="false" ht="12.75" hidden="false" customHeight="true" outlineLevel="0" collapsed="false">
      <c r="B64" s="228"/>
      <c r="C64" s="229"/>
      <c r="D64" s="230"/>
      <c r="E64" s="224"/>
      <c r="F64" s="231"/>
      <c r="G64" s="232"/>
      <c r="H64" s="224" t="n">
        <f aca="false">IF(G64=0,D64*E64*F64,IF(F64=0,D64*E64*G64,IF(E64=0,D64*F64*G64,0)))</f>
        <v>0</v>
      </c>
      <c r="I64" s="233"/>
      <c r="J64" s="224" t="n">
        <f aca="false">IF(C64="",D64*E64*F64*G64,0)</f>
        <v>0</v>
      </c>
      <c r="K64" s="233"/>
      <c r="L64" s="226" t="n">
        <f aca="false">IF(H64=J64,IF(C64=0,IF(E64=0,D64,D64*E64),C64*D64*E64*F64*G64),0)</f>
        <v>0</v>
      </c>
      <c r="M64" s="234"/>
      <c r="N64" s="215" t="str">
        <f aca="false">IF(SUM(I64,K64,M64)=0,"VIDE",SUM(I64,K64,M64))</f>
        <v>VIDE</v>
      </c>
      <c r="O64" s="216" t="str">
        <f aca="false">IF(N64=SUM(I64,K64,M64),"Valeur exacte",IF(N64="VIDE","VIDE","Valeur arrondie"))</f>
        <v>VIDE</v>
      </c>
      <c r="P64" s="217" t="e">
        <f aca="false">(N64-SUM(I64,K64,M64))/SUM(I64,K64,M64)</f>
        <v>#VALUE!</v>
      </c>
    </row>
    <row r="65" s="236" customFormat="true" ht="12.75" hidden="false" customHeight="true" outlineLevel="0" collapsed="false">
      <c r="B65" s="228"/>
      <c r="C65" s="235"/>
      <c r="D65" s="230"/>
      <c r="E65" s="224"/>
      <c r="F65" s="231"/>
      <c r="G65" s="232"/>
      <c r="H65" s="224" t="n">
        <f aca="false">IF(G65=0,D65*E65*F65,IF(F65=0,D65*E65*G65,IF(E65=0,D65*F65*G65,0)))</f>
        <v>0</v>
      </c>
      <c r="I65" s="233"/>
      <c r="J65" s="224" t="n">
        <f aca="false">IF(C65="",D65*E65*F65*G65,0)</f>
        <v>0</v>
      </c>
      <c r="K65" s="233"/>
      <c r="L65" s="226" t="n">
        <f aca="false">IF(H65=J65,IF(C65=0,IF(E65=0,D65,D65*E65),C65*D65*E65*F65*G65),0)</f>
        <v>0</v>
      </c>
      <c r="M65" s="234"/>
      <c r="N65" s="215" t="str">
        <f aca="false">IF(SUM(I65,K65,M65)=0,"VIDE",SUM(I65,K65,M65))</f>
        <v>VIDE</v>
      </c>
      <c r="O65" s="216" t="str">
        <f aca="false">IF(N65=SUM(I65,K65,M65),"Valeur exacte",IF(N65="VIDE","VIDE","Valeur arrondie"))</f>
        <v>VIDE</v>
      </c>
      <c r="P65" s="217" t="e">
        <f aca="false">(N65-SUM(I65,K65,M65))/SUM(I65,K65,M65)</f>
        <v>#VALUE!</v>
      </c>
      <c r="Q65" s="237"/>
      <c r="R65" s="237"/>
    </row>
    <row r="66" customFormat="false" ht="12.75" hidden="false" customHeight="true" outlineLevel="0" collapsed="false">
      <c r="B66" s="228"/>
      <c r="C66" s="229"/>
      <c r="D66" s="230"/>
      <c r="E66" s="224"/>
      <c r="F66" s="231"/>
      <c r="G66" s="232"/>
      <c r="H66" s="224" t="n">
        <f aca="false">IF(G66=0,D66*E66*F66,IF(F66=0,D66*E66*G66,IF(E66=0,D66*F66*G66,0)))</f>
        <v>0</v>
      </c>
      <c r="I66" s="233"/>
      <c r="J66" s="224" t="n">
        <f aca="false">IF(C66="",D66*E66*F66*G66,0)</f>
        <v>0</v>
      </c>
      <c r="K66" s="233"/>
      <c r="L66" s="226" t="n">
        <f aca="false">IF(H66=J66,IF(C66=0,IF(E66=0,D66,D66*E66),C66*D66*E66*F66*G66),0)</f>
        <v>0</v>
      </c>
      <c r="M66" s="234"/>
      <c r="N66" s="215" t="str">
        <f aca="false">IF(SUM(I66,K66,M66)=0,"VIDE",SUM(I66,K66,M66))</f>
        <v>VIDE</v>
      </c>
      <c r="O66" s="216" t="str">
        <f aca="false">IF(N66=SUM(I66,K66,M66),"Valeur exacte",IF(N66="VIDE","VIDE","Valeur arrondie"))</f>
        <v>VIDE</v>
      </c>
      <c r="P66" s="217" t="e">
        <f aca="false">(N66-SUM(I66,K66,M66))/SUM(I66,K66,M66)</f>
        <v>#VALUE!</v>
      </c>
    </row>
    <row r="67" customFormat="false" ht="12.75" hidden="false" customHeight="true" outlineLevel="0" collapsed="false">
      <c r="B67" s="228"/>
      <c r="C67" s="235"/>
      <c r="D67" s="230"/>
      <c r="E67" s="224"/>
      <c r="F67" s="231"/>
      <c r="G67" s="232"/>
      <c r="H67" s="224" t="n">
        <f aca="false">IF(G67=0,D67*E67*F67,IF(F67=0,D67*E67*G67,IF(E67=0,D67*F67*G67,0)))</f>
        <v>0</v>
      </c>
      <c r="I67" s="233"/>
      <c r="J67" s="224" t="n">
        <f aca="false">IF(C67="",D67*E67*F67*G67,0)</f>
        <v>0</v>
      </c>
      <c r="K67" s="233"/>
      <c r="L67" s="226" t="n">
        <f aca="false">IF(H67=J67,IF(C67=0,IF(E67=0,D67,D67*E67),C67*D67*E67*F67*G67),0)</f>
        <v>0</v>
      </c>
      <c r="M67" s="234"/>
      <c r="N67" s="215" t="str">
        <f aca="false">IF(SUM(I67,K67,M67)=0,"VIDE",SUM(I67,K67,M67))</f>
        <v>VIDE</v>
      </c>
      <c r="O67" s="216" t="str">
        <f aca="false">IF(N67=SUM(I67,K67,M67),"Valeur exacte",IF(N67="VIDE","VIDE","Valeur arrondie"))</f>
        <v>VIDE</v>
      </c>
      <c r="P67" s="217" t="e">
        <f aca="false">(N67-SUM(I67,K67,M67))/SUM(I67,K67,M67)</f>
        <v>#VALUE!</v>
      </c>
    </row>
    <row r="68" customFormat="false" ht="12.75" hidden="false" customHeight="true" outlineLevel="0" collapsed="false">
      <c r="B68" s="228"/>
      <c r="C68" s="235"/>
      <c r="D68" s="230"/>
      <c r="E68" s="224"/>
      <c r="F68" s="231"/>
      <c r="G68" s="232"/>
      <c r="H68" s="224" t="n">
        <f aca="false">IF(G68=0,D68*E68*F68,IF(F68=0,D68*E68*G68,IF(E68=0,D68*F68*G68,0)))</f>
        <v>0</v>
      </c>
      <c r="I68" s="233"/>
      <c r="J68" s="224" t="n">
        <f aca="false">IF(C68="",D68*E68*F68*G68,0)</f>
        <v>0</v>
      </c>
      <c r="K68" s="233"/>
      <c r="L68" s="226" t="n">
        <f aca="false">IF(H68=J68,IF(C68=0,IF(E68=0,D68,D68*E68),C68*D68*E68*F68*G68),0)</f>
        <v>0</v>
      </c>
      <c r="M68" s="234"/>
      <c r="N68" s="215" t="str">
        <f aca="false">IF(SUM(I68,K68,M68)=0,"VIDE",SUM(I68,K68,M68))</f>
        <v>VIDE</v>
      </c>
      <c r="O68" s="216" t="str">
        <f aca="false">IF(N68=SUM(I68,K68,M68),"Valeur exacte",IF(N68="VIDE","VIDE","Valeur arrondie"))</f>
        <v>VIDE</v>
      </c>
      <c r="P68" s="217" t="e">
        <f aca="false">(N68-SUM(I68,K68,M68))/SUM(I68,K68,M68)</f>
        <v>#VALUE!</v>
      </c>
    </row>
    <row r="69" customFormat="false" ht="12.75" hidden="false" customHeight="true" outlineLevel="0" collapsed="false">
      <c r="B69" s="228"/>
      <c r="C69" s="235"/>
      <c r="D69" s="230"/>
      <c r="E69" s="224"/>
      <c r="F69" s="231"/>
      <c r="G69" s="232"/>
      <c r="H69" s="224" t="n">
        <f aca="false">IF(G69=0,D69*E69*F69,IF(F69=0,D69*E69*G69,IF(E69=0,D69*F69*G69,0)))</f>
        <v>0</v>
      </c>
      <c r="I69" s="233"/>
      <c r="J69" s="224" t="n">
        <f aca="false">IF(C69="",D69*E69*F69*G69,0)</f>
        <v>0</v>
      </c>
      <c r="K69" s="233"/>
      <c r="L69" s="226" t="n">
        <f aca="false">IF(H69=J69,IF(C69=0,IF(E69=0,D69,D69*E69),C69*D69*E69*F69*G69),0)</f>
        <v>0</v>
      </c>
      <c r="M69" s="234"/>
      <c r="N69" s="215" t="str">
        <f aca="false">IF(SUM(I69,K69,M69)=0,"VIDE",SUM(I69,K69,M69))</f>
        <v>VIDE</v>
      </c>
      <c r="O69" s="216" t="str">
        <f aca="false">IF(N69=SUM(I69,K69,M69),"Valeur exacte",IF(N69="VIDE","VIDE","Valeur arrondie"))</f>
        <v>VIDE</v>
      </c>
      <c r="P69" s="217" t="e">
        <f aca="false">(N69-SUM(I69,K69,M69))/SUM(I69,K69,M69)</f>
        <v>#VALUE!</v>
      </c>
    </row>
    <row r="70" customFormat="false" ht="12.75" hidden="false" customHeight="true" outlineLevel="0" collapsed="false">
      <c r="B70" s="228"/>
      <c r="C70" s="235"/>
      <c r="D70" s="230"/>
      <c r="E70" s="224"/>
      <c r="F70" s="231"/>
      <c r="G70" s="232"/>
      <c r="H70" s="224" t="n">
        <f aca="false">IF(G70=0,D70*E70*F70,IF(F70=0,D70*E70*G70,IF(E70=0,D70*F70*G70,0)))</f>
        <v>0</v>
      </c>
      <c r="I70" s="233"/>
      <c r="J70" s="224" t="n">
        <f aca="false">IF(C70="",D70*E70*F70*G70,0)</f>
        <v>0</v>
      </c>
      <c r="K70" s="233"/>
      <c r="L70" s="226" t="n">
        <f aca="false">IF(H70=J70,IF(C70=0,IF(E70=0,D70,D70*E70),C70*D70*E70*F70*G70),0)</f>
        <v>0</v>
      </c>
      <c r="M70" s="234"/>
      <c r="N70" s="215" t="str">
        <f aca="false">IF(SUM(I70,K70,M70)=0,"VIDE",SUM(I70,K70,M70))</f>
        <v>VIDE</v>
      </c>
      <c r="O70" s="216" t="str">
        <f aca="false">IF(N70=SUM(I70,K70,M70),"Valeur exacte",IF(N70="VIDE","VIDE","Valeur arrondie"))</f>
        <v>VIDE</v>
      </c>
      <c r="P70" s="217" t="e">
        <f aca="false">(N70-SUM(I70,K70,M70))/SUM(I70,K70,M70)</f>
        <v>#VALUE!</v>
      </c>
    </row>
    <row r="71" s="236" customFormat="true" ht="12.75" hidden="false" customHeight="true" outlineLevel="0" collapsed="false">
      <c r="B71" s="228"/>
      <c r="C71" s="229"/>
      <c r="D71" s="230"/>
      <c r="E71" s="224"/>
      <c r="F71" s="231"/>
      <c r="G71" s="232"/>
      <c r="H71" s="224" t="n">
        <f aca="false">IF(G71=0,D71*E71*F71,IF(F71=0,D71*E71*G71,IF(E71=0,D71*F71*G71,0)))</f>
        <v>0</v>
      </c>
      <c r="I71" s="233"/>
      <c r="J71" s="224" t="n">
        <f aca="false">IF(C71="",D71*E71*F71*G71,0)</f>
        <v>0</v>
      </c>
      <c r="K71" s="233"/>
      <c r="L71" s="226" t="n">
        <f aca="false">IF(H71=J71,IF(C71=0,IF(E71=0,D71,D71*E71),C71*D71*E71*F71*G71),0)</f>
        <v>0</v>
      </c>
      <c r="M71" s="234"/>
      <c r="N71" s="215" t="str">
        <f aca="false">IF(SUM(I71,K71,M71)=0,"VIDE",SUM(I71,K71,M71))</f>
        <v>VIDE</v>
      </c>
      <c r="O71" s="216" t="str">
        <f aca="false">IF(N71=SUM(I71,K71,M71),"Valeur exacte",IF(N71="VIDE","VIDE","Valeur arrondie"))</f>
        <v>VIDE</v>
      </c>
      <c r="P71" s="217" t="e">
        <f aca="false">(N71-SUM(I71,K71,M71))/SUM(I71,K71,M71)</f>
        <v>#VALUE!</v>
      </c>
      <c r="Q71" s="237"/>
      <c r="R71" s="237"/>
    </row>
    <row r="72" customFormat="false" ht="12.75" hidden="false" customHeight="true" outlineLevel="0" collapsed="false">
      <c r="B72" s="228"/>
      <c r="C72" s="235"/>
      <c r="D72" s="230"/>
      <c r="E72" s="224"/>
      <c r="F72" s="231"/>
      <c r="G72" s="232"/>
      <c r="H72" s="224" t="n">
        <f aca="false">IF(G72=0,D72*E72*F72,IF(F72=0,D72*E72*G72,IF(E72=0,D72*F72*G72,0)))</f>
        <v>0</v>
      </c>
      <c r="I72" s="233"/>
      <c r="J72" s="224" t="n">
        <f aca="false">IF(C72="",D72*E72*F72*G72,0)</f>
        <v>0</v>
      </c>
      <c r="K72" s="233"/>
      <c r="L72" s="226" t="n">
        <f aca="false">IF(H72=J72,IF(C72=0,IF(E72=0,D72,D72*E72),C72*D72*E72*F72*G72),0)</f>
        <v>0</v>
      </c>
      <c r="M72" s="234"/>
      <c r="N72" s="215" t="str">
        <f aca="false">IF(SUM(I72,K72,M72)=0,"VIDE",SUM(I72,K72,M72))</f>
        <v>VIDE</v>
      </c>
      <c r="O72" s="216" t="str">
        <f aca="false">IF(N72=SUM(I72,K72,M72),"Valeur exacte",IF(N72="VIDE","VIDE","Valeur arrondie"))</f>
        <v>VIDE</v>
      </c>
      <c r="P72" s="217" t="e">
        <f aca="false">(N72-SUM(I72,K72,M72))/SUM(I72,K72,M72)</f>
        <v>#VALUE!</v>
      </c>
    </row>
    <row r="73" customFormat="false" ht="12.75" hidden="false" customHeight="true" outlineLevel="0" collapsed="false">
      <c r="B73" s="228"/>
      <c r="C73" s="235"/>
      <c r="D73" s="230"/>
      <c r="E73" s="224"/>
      <c r="F73" s="231"/>
      <c r="G73" s="232"/>
      <c r="H73" s="224" t="n">
        <f aca="false">IF(G73=0,D73*E73*F73,IF(F73=0,D73*E73*G73,IF(E73=0,D73*F73*G73,0)))</f>
        <v>0</v>
      </c>
      <c r="I73" s="233"/>
      <c r="J73" s="224" t="n">
        <f aca="false">IF(C73="",D73*E73*F73*G73,0)</f>
        <v>0</v>
      </c>
      <c r="K73" s="233"/>
      <c r="L73" s="226" t="n">
        <f aca="false">IF(H73=J73,IF(C73=0,IF(E73=0,D73,D73*E73),C73*D73*E73*F73*G73),0)</f>
        <v>0</v>
      </c>
      <c r="M73" s="234"/>
      <c r="N73" s="215" t="str">
        <f aca="false">IF(SUM(I73,K73,M73)=0,"VIDE",SUM(I73,K73,M73))</f>
        <v>VIDE</v>
      </c>
      <c r="O73" s="216" t="str">
        <f aca="false">IF(N73=SUM(I73,K73,M73),"Valeur exacte",IF(N73="VIDE","VIDE","Valeur arrondie"))</f>
        <v>VIDE</v>
      </c>
      <c r="P73" s="217" t="e">
        <f aca="false">(N73-SUM(I73,K73,M73))/SUM(I73,K73,M73)</f>
        <v>#VALUE!</v>
      </c>
    </row>
    <row r="74" customFormat="false" ht="12.75" hidden="false" customHeight="true" outlineLevel="0" collapsed="false">
      <c r="B74" s="228"/>
      <c r="C74" s="235"/>
      <c r="D74" s="230"/>
      <c r="E74" s="224"/>
      <c r="F74" s="231"/>
      <c r="G74" s="232"/>
      <c r="H74" s="224" t="n">
        <f aca="false">IF(G74=0,D74*E74*F74,IF(F74=0,D74*E74*G74,IF(E74=0,D74*F74*G74,0)))</f>
        <v>0</v>
      </c>
      <c r="I74" s="233"/>
      <c r="J74" s="224" t="n">
        <f aca="false">IF(C74="",D74*E74*F74*G74,0)</f>
        <v>0</v>
      </c>
      <c r="K74" s="233"/>
      <c r="L74" s="226" t="n">
        <f aca="false">IF(H74=J74,IF(C74=0,IF(E74=0,D74,D74*E74),C74*D74*E74*F74*G74),0)</f>
        <v>0</v>
      </c>
      <c r="M74" s="234"/>
      <c r="N74" s="215" t="str">
        <f aca="false">IF(SUM(I74,K74,M74)=0,"VIDE",SUM(I74,K74,M74))</f>
        <v>VIDE</v>
      </c>
      <c r="O74" s="216" t="str">
        <f aca="false">IF(N74=SUM(I74,K74,M74),"Valeur exacte",IF(N74="VIDE","VIDE","Valeur arrondie"))</f>
        <v>VIDE</v>
      </c>
      <c r="P74" s="217" t="e">
        <f aca="false">(N74-SUM(I74,K74,M74))/SUM(I74,K74,M74)</f>
        <v>#VALUE!</v>
      </c>
    </row>
    <row r="75" customFormat="false" ht="12.75" hidden="false" customHeight="true" outlineLevel="0" collapsed="false">
      <c r="B75" s="228"/>
      <c r="C75" s="235"/>
      <c r="D75" s="230"/>
      <c r="E75" s="224"/>
      <c r="F75" s="231"/>
      <c r="G75" s="232"/>
      <c r="H75" s="224" t="n">
        <f aca="false">IF(G75=0,D75*E75*F75,IF(F75=0,D75*E75*G75,IF(E75=0,D75*F75*G75,0)))</f>
        <v>0</v>
      </c>
      <c r="I75" s="233"/>
      <c r="J75" s="224" t="n">
        <f aca="false">IF(C75="",D75*E75*F75*G75,0)</f>
        <v>0</v>
      </c>
      <c r="K75" s="233"/>
      <c r="L75" s="226" t="n">
        <f aca="false">IF(H75=J75,IF(C75=0,IF(E75=0,D75,D75*E75),C75*D75*E75*F75*G75),0)</f>
        <v>0</v>
      </c>
      <c r="M75" s="234"/>
      <c r="N75" s="215" t="str">
        <f aca="false">IF(SUM(I75,K75,M75)=0,"VIDE",SUM(I75,K75,M75))</f>
        <v>VIDE</v>
      </c>
      <c r="O75" s="216" t="str">
        <f aca="false">IF(N75=SUM(I75,K75,M75),"Valeur exacte",IF(N75="VIDE","VIDE","Valeur arrondie"))</f>
        <v>VIDE</v>
      </c>
      <c r="P75" s="217" t="e">
        <f aca="false">(N75-SUM(I75,K75,M75))/SUM(I75,K75,M75)</f>
        <v>#VALUE!</v>
      </c>
    </row>
    <row r="76" customFormat="false" ht="12.75" hidden="false" customHeight="true" outlineLevel="0" collapsed="false">
      <c r="B76" s="228"/>
      <c r="C76" s="229"/>
      <c r="D76" s="230"/>
      <c r="E76" s="224"/>
      <c r="F76" s="231"/>
      <c r="G76" s="232"/>
      <c r="H76" s="224" t="n">
        <f aca="false">IF(G76=0,D76*E76*F76,IF(F76=0,D76*E76*G76,IF(E76=0,D76*F76*G76,0)))</f>
        <v>0</v>
      </c>
      <c r="I76" s="233"/>
      <c r="J76" s="224" t="n">
        <f aca="false">IF(C76="",D76*E76*F76*G76,0)</f>
        <v>0</v>
      </c>
      <c r="K76" s="233"/>
      <c r="L76" s="226" t="n">
        <f aca="false">IF(H76=J76,IF(C76=0,IF(E76=0,D76,D76*E76),C76*D76*E76*F76*G76),0)</f>
        <v>0</v>
      </c>
      <c r="M76" s="234"/>
      <c r="N76" s="215" t="str">
        <f aca="false">IF(SUM(I76,K76,M76)=0,"VIDE",SUM(I76,K76,M76))</f>
        <v>VIDE</v>
      </c>
      <c r="O76" s="216" t="str">
        <f aca="false">IF(N76=SUM(I76,K76,M76),"Valeur exacte",IF(N76="VIDE","VIDE","Valeur arrondie"))</f>
        <v>VIDE</v>
      </c>
      <c r="P76" s="217" t="e">
        <f aca="false">(N76-SUM(I76,K76,M76))/SUM(I76,K76,M76)</f>
        <v>#VALUE!</v>
      </c>
    </row>
    <row r="77" customFormat="false" ht="12.75" hidden="false" customHeight="true" outlineLevel="0" collapsed="false">
      <c r="B77" s="228"/>
      <c r="C77" s="235"/>
      <c r="D77" s="230"/>
      <c r="E77" s="224"/>
      <c r="F77" s="231"/>
      <c r="G77" s="232"/>
      <c r="H77" s="224" t="n">
        <f aca="false">IF(G77=0,D77*E77*F77,IF(F77=0,D77*E77*G77,IF(E77=0,D77*F77*G77,0)))</f>
        <v>0</v>
      </c>
      <c r="I77" s="233"/>
      <c r="J77" s="224" t="n">
        <f aca="false">IF(C77="",D77*E77*F77*G77,0)</f>
        <v>0</v>
      </c>
      <c r="K77" s="233"/>
      <c r="L77" s="226" t="n">
        <f aca="false">IF(H77=J77,IF(C77=0,IF(E77=0,D77,D77*E77),C77*D77*E77*F77*G77),0)</f>
        <v>0</v>
      </c>
      <c r="M77" s="234"/>
      <c r="N77" s="215" t="str">
        <f aca="false">IF(SUM(I77,K77,M77)=0,"VIDE",SUM(I77,K77,M77))</f>
        <v>VIDE</v>
      </c>
      <c r="O77" s="216" t="str">
        <f aca="false">IF(N77=SUM(I77,K77,M77),"Valeur exacte",IF(N77="VIDE","VIDE","Valeur arrondie"))</f>
        <v>VIDE</v>
      </c>
      <c r="P77" s="217" t="e">
        <f aca="false">(N77-SUM(I77,K77,M77))/SUM(I77,K77,M77)</f>
        <v>#VALUE!</v>
      </c>
    </row>
    <row r="78" s="236" customFormat="true" ht="12.75" hidden="false" customHeight="true" outlineLevel="0" collapsed="false">
      <c r="B78" s="228"/>
      <c r="C78" s="235"/>
      <c r="D78" s="230"/>
      <c r="E78" s="224"/>
      <c r="F78" s="231"/>
      <c r="G78" s="232"/>
      <c r="H78" s="224" t="n">
        <f aca="false">IF(G78=0,D78*E78*F78,IF(F78=0,D78*E78*G78,IF(E78=0,D78*F78*G78,0)))</f>
        <v>0</v>
      </c>
      <c r="I78" s="233"/>
      <c r="J78" s="224" t="n">
        <f aca="false">IF(C78="",D78*E78*F78*G78,0)</f>
        <v>0</v>
      </c>
      <c r="K78" s="233"/>
      <c r="L78" s="226" t="n">
        <f aca="false">IF(H78=J78,IF(C78=0,IF(E78=0,D78,D78*E78),C78*D78*E78*F78*G78),0)</f>
        <v>0</v>
      </c>
      <c r="M78" s="234"/>
      <c r="N78" s="215" t="str">
        <f aca="false">IF(SUM(I78,K78,M78)=0,"VIDE",SUM(I78,K78,M78))</f>
        <v>VIDE</v>
      </c>
      <c r="O78" s="216" t="str">
        <f aca="false">IF(N78=SUM(I78,K78,M78),"Valeur exacte",IF(N78="VIDE","VIDE","Valeur arrondie"))</f>
        <v>VIDE</v>
      </c>
      <c r="P78" s="217" t="e">
        <f aca="false">(N78-SUM(I78,K78,M78))/SUM(I78,K78,M78)</f>
        <v>#VALUE!</v>
      </c>
      <c r="Q78" s="237"/>
      <c r="R78" s="237"/>
    </row>
    <row r="79" customFormat="false" ht="12.75" hidden="false" customHeight="true" outlineLevel="0" collapsed="false">
      <c r="B79" s="228"/>
      <c r="C79" s="235"/>
      <c r="D79" s="230"/>
      <c r="E79" s="224"/>
      <c r="F79" s="231"/>
      <c r="G79" s="232"/>
      <c r="H79" s="224" t="n">
        <f aca="false">IF(G79=0,D79*E79*F79,IF(F79=0,D79*E79*G79,IF(E79=0,D79*F79*G79,0)))</f>
        <v>0</v>
      </c>
      <c r="I79" s="233"/>
      <c r="J79" s="224" t="n">
        <f aca="false">IF(C79="",D79*E79*F79*G79,0)</f>
        <v>0</v>
      </c>
      <c r="K79" s="233"/>
      <c r="L79" s="226" t="n">
        <f aca="false">IF(H79=J79,IF(C79=0,IF(E79=0,D79,D79*E79),C79*D79*E79*F79*G79),0)</f>
        <v>0</v>
      </c>
      <c r="M79" s="234"/>
      <c r="N79" s="215" t="str">
        <f aca="false">IF(SUM(I79,K79,M79)=0,"VIDE",SUM(I79,K79,M79))</f>
        <v>VIDE</v>
      </c>
      <c r="O79" s="216" t="str">
        <f aca="false">IF(N79=SUM(I79,K79,M79),"Valeur exacte",IF(N79="VIDE","VIDE","Valeur arrondie"))</f>
        <v>VIDE</v>
      </c>
      <c r="P79" s="217" t="e">
        <f aca="false">(N79-SUM(I79,K79,M79))/SUM(I79,K79,M79)</f>
        <v>#VALUE!</v>
      </c>
    </row>
    <row r="80" customFormat="false" ht="12.75" hidden="false" customHeight="true" outlineLevel="0" collapsed="false">
      <c r="B80" s="228"/>
      <c r="C80" s="229"/>
      <c r="D80" s="230"/>
      <c r="E80" s="224"/>
      <c r="F80" s="231"/>
      <c r="G80" s="232"/>
      <c r="H80" s="224" t="n">
        <f aca="false">IF(G80=0,D80*E80*F80,IF(F80=0,D80*E80*G80,IF(E80=0,D80*F80*G80,0)))</f>
        <v>0</v>
      </c>
      <c r="I80" s="233"/>
      <c r="J80" s="224" t="n">
        <f aca="false">IF(C80="",D80*E80*F80*G80,0)</f>
        <v>0</v>
      </c>
      <c r="K80" s="233"/>
      <c r="L80" s="226" t="n">
        <f aca="false">IF(H80=J80,IF(C80=0,IF(E80=0,D80,D80*E80),C80*D80*E80*F80*G80),0)</f>
        <v>0</v>
      </c>
      <c r="M80" s="234"/>
      <c r="N80" s="215" t="str">
        <f aca="false">IF(SUM(I80,K80,M80)=0,"VIDE",SUM(I80,K80,M80))</f>
        <v>VIDE</v>
      </c>
      <c r="O80" s="216" t="str">
        <f aca="false">IF(N80=SUM(I80,K80,M80),"Valeur exacte",IF(N80="VIDE","VIDE","Valeur arrondie"))</f>
        <v>VIDE</v>
      </c>
      <c r="P80" s="217" t="e">
        <f aca="false">(N80-SUM(I80,K80,M80))/SUM(I80,K80,M80)</f>
        <v>#VALUE!</v>
      </c>
    </row>
    <row r="81" customFormat="false" ht="12.75" hidden="false" customHeight="true" outlineLevel="0" collapsed="false">
      <c r="B81" s="228"/>
      <c r="C81" s="235"/>
      <c r="D81" s="230"/>
      <c r="E81" s="224"/>
      <c r="F81" s="231"/>
      <c r="G81" s="232"/>
      <c r="H81" s="224" t="n">
        <f aca="false">IF(G81=0,D81*E81*F81,IF(F81=0,D81*E81*G81,IF(E81=0,D81*F81*G81,0)))</f>
        <v>0</v>
      </c>
      <c r="I81" s="233"/>
      <c r="J81" s="224" t="n">
        <f aca="false">IF(C81="",D81*E81*F81*G81,0)</f>
        <v>0</v>
      </c>
      <c r="K81" s="233"/>
      <c r="L81" s="226" t="n">
        <f aca="false">IF(H81=J81,IF(C81=0,IF(E81=0,D81,D81*E81),C81*D81*E81*F81*G81),0)</f>
        <v>0</v>
      </c>
      <c r="M81" s="234"/>
      <c r="N81" s="215" t="str">
        <f aca="false">IF(SUM(I81,K81,M81)=0,"VIDE",SUM(I81,K81,M81))</f>
        <v>VIDE</v>
      </c>
      <c r="O81" s="216" t="str">
        <f aca="false">IF(N81=SUM(I81,K81,M81),"Valeur exacte",IF(N81="VIDE","VIDE","Valeur arrondie"))</f>
        <v>VIDE</v>
      </c>
      <c r="P81" s="217" t="e">
        <f aca="false">(N81-SUM(I81,K81,M81))/SUM(I81,K81,M81)</f>
        <v>#VALUE!</v>
      </c>
    </row>
    <row r="82" s="236" customFormat="true" ht="12.75" hidden="false" customHeight="true" outlineLevel="0" collapsed="false">
      <c r="B82" s="228"/>
      <c r="C82" s="235"/>
      <c r="D82" s="230"/>
      <c r="E82" s="224"/>
      <c r="F82" s="231"/>
      <c r="G82" s="232"/>
      <c r="H82" s="224" t="n">
        <f aca="false">IF(G82=0,D82*E82*F82,IF(F82=0,D82*E82*G82,IF(E82=0,D82*F82*G82,0)))</f>
        <v>0</v>
      </c>
      <c r="I82" s="233"/>
      <c r="J82" s="224" t="n">
        <f aca="false">IF(C82="",D82*E82*F82*G82,0)</f>
        <v>0</v>
      </c>
      <c r="K82" s="233"/>
      <c r="L82" s="226" t="n">
        <f aca="false">IF(H82=J82,IF(C82=0,IF(E82=0,D82,D82*E82),C82*D82*E82*F82*G82),0)</f>
        <v>0</v>
      </c>
      <c r="M82" s="234"/>
      <c r="N82" s="215" t="str">
        <f aca="false">IF(SUM(I82,K82,M82)=0,"VIDE",SUM(I82,K82,M82))</f>
        <v>VIDE</v>
      </c>
      <c r="O82" s="216" t="str">
        <f aca="false">IF(N82=SUM(I82,K82,M82),"Valeur exacte",IF(N82="VIDE","VIDE","Valeur arrondie"))</f>
        <v>VIDE</v>
      </c>
      <c r="P82" s="217" t="e">
        <f aca="false">(N82-SUM(I82,K82,M82))/SUM(I82,K82,M82)</f>
        <v>#VALUE!</v>
      </c>
      <c r="Q82" s="237"/>
      <c r="R82" s="237"/>
    </row>
    <row r="83" customFormat="false" ht="12.75" hidden="false" customHeight="true" outlineLevel="0" collapsed="false">
      <c r="B83" s="228"/>
      <c r="C83" s="235"/>
      <c r="D83" s="230"/>
      <c r="E83" s="224"/>
      <c r="F83" s="231"/>
      <c r="G83" s="232"/>
      <c r="H83" s="224" t="n">
        <f aca="false">IF(G83=0,D83*E83*F83,IF(F83=0,D83*E83*G83,IF(E83=0,D83*F83*G83,0)))</f>
        <v>0</v>
      </c>
      <c r="I83" s="233"/>
      <c r="J83" s="224" t="n">
        <f aca="false">IF(C83="",D83*E83*F83*G83,0)</f>
        <v>0</v>
      </c>
      <c r="K83" s="233"/>
      <c r="L83" s="226" t="n">
        <f aca="false">IF(H83=J83,IF(C83=0,IF(E83=0,D83,D83*E83),C83*D83*E83*F83*G83),0)</f>
        <v>0</v>
      </c>
      <c r="M83" s="234"/>
      <c r="N83" s="215" t="str">
        <f aca="false">IF(SUM(I83,K83,M83)=0,"VIDE",SUM(I83,K83,M83))</f>
        <v>VIDE</v>
      </c>
      <c r="O83" s="216" t="str">
        <f aca="false">IF(N83=SUM(I83,K83,M83),"Valeur exacte",IF(N83="VIDE","VIDE","Valeur arrondie"))</f>
        <v>VIDE</v>
      </c>
      <c r="P83" s="217" t="e">
        <f aca="false">(N83-SUM(I83,K83,M83))/SUM(I83,K83,M83)</f>
        <v>#VALUE!</v>
      </c>
    </row>
    <row r="84" customFormat="false" ht="12.75" hidden="false" customHeight="true" outlineLevel="0" collapsed="false">
      <c r="B84" s="228"/>
      <c r="C84" s="235"/>
      <c r="D84" s="230"/>
      <c r="E84" s="224"/>
      <c r="F84" s="231"/>
      <c r="G84" s="232"/>
      <c r="H84" s="224" t="n">
        <f aca="false">IF(G84=0,D84*E84*F84,IF(F84=0,D84*E84*G84,IF(E84=0,D84*F84*G84,0)))</f>
        <v>0</v>
      </c>
      <c r="I84" s="233"/>
      <c r="J84" s="224" t="n">
        <f aca="false">IF(C84="",D84*E84*F84*G84,0)</f>
        <v>0</v>
      </c>
      <c r="K84" s="233"/>
      <c r="L84" s="226" t="n">
        <f aca="false">IF(H84=J84,IF(C84=0,IF(E84=0,D84,D84*E84),C84*D84*E84*F84*G84),0)</f>
        <v>0</v>
      </c>
      <c r="M84" s="234"/>
      <c r="N84" s="215" t="str">
        <f aca="false">IF(SUM(I84,K84,M84)=0,"VIDE",SUM(I84,K84,M84))</f>
        <v>VIDE</v>
      </c>
      <c r="O84" s="216" t="str">
        <f aca="false">IF(N84=SUM(I84,K84,M84),"Valeur exacte",IF(N84="VIDE","VIDE","Valeur arrondie"))</f>
        <v>VIDE</v>
      </c>
      <c r="P84" s="217" t="e">
        <f aca="false">(N84-SUM(I84,K84,M84))/SUM(I84,K84,M84)</f>
        <v>#VALUE!</v>
      </c>
    </row>
    <row r="85" s="236" customFormat="true" ht="12.75" hidden="false" customHeight="true" outlineLevel="0" collapsed="false">
      <c r="B85" s="228"/>
      <c r="C85" s="235"/>
      <c r="D85" s="230"/>
      <c r="E85" s="224"/>
      <c r="F85" s="231"/>
      <c r="G85" s="232"/>
      <c r="H85" s="224" t="n">
        <f aca="false">IF(G85=0,D85*E85*F85,IF(F85=0,D85*E85*G85,IF(E85=0,D85*F85*G85,0)))</f>
        <v>0</v>
      </c>
      <c r="I85" s="233"/>
      <c r="J85" s="224" t="n">
        <f aca="false">IF(C85="",D85*E85*F85*G85,0)</f>
        <v>0</v>
      </c>
      <c r="K85" s="233"/>
      <c r="L85" s="226" t="n">
        <f aca="false">IF(H85=J85,IF(C85=0,IF(E85=0,D85,D85*E85),C85*D85*E85*F85*G85),0)</f>
        <v>0</v>
      </c>
      <c r="M85" s="234"/>
      <c r="N85" s="215" t="str">
        <f aca="false">IF(SUM(I85,K85,M85)=0,"VIDE",SUM(I85,K85,M85))</f>
        <v>VIDE</v>
      </c>
      <c r="O85" s="216" t="str">
        <f aca="false">IF(N85=SUM(I85,K85,M85),"Valeur exacte",IF(N85="VIDE","VIDE","Valeur arrondie"))</f>
        <v>VIDE</v>
      </c>
      <c r="P85" s="217" t="e">
        <f aca="false">(N85-SUM(I85,K85,M85))/SUM(I85,K85,M85)</f>
        <v>#VALUE!</v>
      </c>
      <c r="Q85" s="237"/>
      <c r="R85" s="237"/>
    </row>
    <row r="86" customFormat="false" ht="12.75" hidden="false" customHeight="true" outlineLevel="0" collapsed="false">
      <c r="B86" s="228"/>
      <c r="C86" s="235"/>
      <c r="D86" s="230"/>
      <c r="E86" s="224"/>
      <c r="F86" s="231"/>
      <c r="G86" s="232"/>
      <c r="H86" s="224" t="n">
        <f aca="false">IF(G86=0,D86*E86*F86,IF(F86=0,D86*E86*G86,IF(E86=0,D86*F86*G86,0)))</f>
        <v>0</v>
      </c>
      <c r="I86" s="233"/>
      <c r="J86" s="224" t="n">
        <f aca="false">IF(C86="",D86*E86*F86*G86,0)</f>
        <v>0</v>
      </c>
      <c r="K86" s="233"/>
      <c r="L86" s="226" t="n">
        <f aca="false">IF(H86=J86,IF(C86=0,IF(E86=0,D86,D86*E86),C86*D86*E86*F86*G86),0)</f>
        <v>0</v>
      </c>
      <c r="M86" s="234"/>
      <c r="N86" s="215" t="str">
        <f aca="false">IF(SUM(I86,K86,M86)=0,"VIDE",SUM(I86,K86,M86))</f>
        <v>VIDE</v>
      </c>
      <c r="O86" s="216" t="str">
        <f aca="false">IF(N86=SUM(I86,K86,M86),"Valeur exacte",IF(N86="VIDE","VIDE","Valeur arrondie"))</f>
        <v>VIDE</v>
      </c>
      <c r="P86" s="217" t="e">
        <f aca="false">(N86-SUM(I86,K86,M86))/SUM(I86,K86,M86)</f>
        <v>#VALUE!</v>
      </c>
    </row>
    <row r="87" customFormat="false" ht="12.75" hidden="false" customHeight="true" outlineLevel="0" collapsed="false">
      <c r="B87" s="228"/>
      <c r="C87" s="229"/>
      <c r="D87" s="230"/>
      <c r="E87" s="224"/>
      <c r="F87" s="231"/>
      <c r="G87" s="232"/>
      <c r="H87" s="224" t="n">
        <f aca="false">IF(G87=0,D87*E87*F87,IF(F87=0,D87*E87*G87,IF(E87=0,D87*F87*G87,0)))</f>
        <v>0</v>
      </c>
      <c r="I87" s="233"/>
      <c r="J87" s="224" t="n">
        <f aca="false">IF(C87="",D87*E87*F87*G87,0)</f>
        <v>0</v>
      </c>
      <c r="K87" s="233"/>
      <c r="L87" s="226" t="n">
        <f aca="false">IF(H87=J87,IF(C87=0,IF(E87=0,D87,D87*E87),C87*D87*E87*F87*G87),0)</f>
        <v>0</v>
      </c>
      <c r="M87" s="234"/>
      <c r="N87" s="215" t="str">
        <f aca="false">IF(SUM(I87,K87,M87)=0,"VIDE",SUM(I87,K87,M87))</f>
        <v>VIDE</v>
      </c>
      <c r="O87" s="216" t="str">
        <f aca="false">IF(N87=SUM(I87,K87,M87),"Valeur exacte",IF(N87="VIDE","VIDE","Valeur arrondie"))</f>
        <v>VIDE</v>
      </c>
      <c r="P87" s="217" t="e">
        <f aca="false">(N87-SUM(I87,K87,M87))/SUM(I87,K87,M87)</f>
        <v>#VALUE!</v>
      </c>
    </row>
    <row r="88" customFormat="false" ht="12.75" hidden="false" customHeight="true" outlineLevel="0" collapsed="false">
      <c r="B88" s="228"/>
      <c r="C88" s="235"/>
      <c r="D88" s="230"/>
      <c r="E88" s="224"/>
      <c r="F88" s="231"/>
      <c r="G88" s="232"/>
      <c r="H88" s="224" t="n">
        <f aca="false">IF(G88=0,D88*E88*F88,IF(F88=0,D88*E88*G88,IF(E88=0,D88*F88*G88,0)))</f>
        <v>0</v>
      </c>
      <c r="I88" s="233"/>
      <c r="J88" s="224" t="n">
        <f aca="false">IF(C88="",D88*E88*F88*G88,0)</f>
        <v>0</v>
      </c>
      <c r="K88" s="233"/>
      <c r="L88" s="226" t="n">
        <f aca="false">IF(H88=J88,IF(C88=0,IF(E88=0,D88,D88*E88),C88*D88*E88*F88*G88),0)</f>
        <v>0</v>
      </c>
      <c r="M88" s="234"/>
      <c r="N88" s="215" t="str">
        <f aca="false">IF(SUM(I88,K88,M88)=0,"VIDE",SUM(I88,K88,M88))</f>
        <v>VIDE</v>
      </c>
      <c r="O88" s="216" t="str">
        <f aca="false">IF(N88=SUM(I88,K88,M88),"Valeur exacte",IF(N88="VIDE","VIDE","Valeur arrondie"))</f>
        <v>VIDE</v>
      </c>
      <c r="P88" s="217" t="e">
        <f aca="false">(N88-SUM(I88,K88,M88))/SUM(I88,K88,M88)</f>
        <v>#VALUE!</v>
      </c>
    </row>
    <row r="89" customFormat="false" ht="12.75" hidden="false" customHeight="true" outlineLevel="0" collapsed="false">
      <c r="B89" s="228"/>
      <c r="C89" s="229"/>
      <c r="D89" s="230"/>
      <c r="E89" s="224"/>
      <c r="F89" s="231"/>
      <c r="G89" s="232"/>
      <c r="H89" s="224" t="n">
        <f aca="false">IF(G89=0,D89*E89*F89,IF(F89=0,D89*E89*G89,IF(E89=0,D89*F89*G89,0)))</f>
        <v>0</v>
      </c>
      <c r="I89" s="233"/>
      <c r="J89" s="224" t="n">
        <f aca="false">IF(C89="",D89*E89*F89*G89,0)</f>
        <v>0</v>
      </c>
      <c r="K89" s="233"/>
      <c r="L89" s="226" t="n">
        <f aca="false">IF(H89=J89,IF(C89=0,IF(E89=0,D89,D89*E89),C89*D89*E89*F89*G89),0)</f>
        <v>0</v>
      </c>
      <c r="M89" s="234"/>
      <c r="N89" s="215" t="str">
        <f aca="false">IF(SUM(I89,K89,M89)=0,"VIDE",SUM(I89,K89,M89))</f>
        <v>VIDE</v>
      </c>
      <c r="O89" s="216" t="str">
        <f aca="false">IF(N89=SUM(I89,K89,M89),"Valeur exacte",IF(N89="VIDE","VIDE","Valeur arrondie"))</f>
        <v>VIDE</v>
      </c>
      <c r="P89" s="217" t="e">
        <f aca="false">(N89-SUM(I89,K89,M89))/SUM(I89,K89,M89)</f>
        <v>#VALUE!</v>
      </c>
    </row>
    <row r="90" customFormat="false" ht="12.75" hidden="false" customHeight="true" outlineLevel="0" collapsed="false">
      <c r="B90" s="228"/>
      <c r="C90" s="229"/>
      <c r="D90" s="230"/>
      <c r="E90" s="224"/>
      <c r="F90" s="231"/>
      <c r="G90" s="232"/>
      <c r="H90" s="224" t="n">
        <f aca="false">IF(G90=0,D90*E90*F90,IF(F90=0,D90*E90*G90,IF(E90=0,D90*F90*G90,0)))</f>
        <v>0</v>
      </c>
      <c r="I90" s="233"/>
      <c r="J90" s="224" t="n">
        <f aca="false">IF(C90="",D90*E90*F90*G90,0)</f>
        <v>0</v>
      </c>
      <c r="K90" s="233"/>
      <c r="L90" s="226" t="n">
        <f aca="false">IF(H90=J90,IF(C90=0,IF(E90=0,D90,D90*E90),C90*D90*E90*F90*G90),0)</f>
        <v>0</v>
      </c>
      <c r="M90" s="234"/>
      <c r="N90" s="215" t="str">
        <f aca="false">IF(SUM(I90,K90,M90)=0,"VIDE",SUM(I90,K90,M90))</f>
        <v>VIDE</v>
      </c>
      <c r="O90" s="216" t="str">
        <f aca="false">IF(N90=SUM(I90,K90,M90),"Valeur exacte",IF(N90="VIDE","VIDE","Valeur arrondie"))</f>
        <v>VIDE</v>
      </c>
      <c r="P90" s="217" t="e">
        <f aca="false">(N90-SUM(I90,K90,M90))/SUM(I90,K90,M90)</f>
        <v>#VALUE!</v>
      </c>
    </row>
    <row r="91" customFormat="false" ht="12.75" hidden="false" customHeight="true" outlineLevel="0" collapsed="false">
      <c r="B91" s="228"/>
      <c r="C91" s="229"/>
      <c r="D91" s="230"/>
      <c r="E91" s="224"/>
      <c r="F91" s="231"/>
      <c r="G91" s="232"/>
      <c r="H91" s="224" t="n">
        <f aca="false">IF(G91=0,D91*E91*F91,IF(F91=0,D91*E91*G91,IF(E91=0,D91*F91*G91,0)))</f>
        <v>0</v>
      </c>
      <c r="I91" s="233"/>
      <c r="J91" s="224" t="n">
        <f aca="false">IF(C91="",D91*E91*F91*G91,0)</f>
        <v>0</v>
      </c>
      <c r="K91" s="233"/>
      <c r="L91" s="226" t="n">
        <f aca="false">IF(H91=J91,IF(C91=0,IF(E91=0,D91,D91*E91),C91*D91*E91*F91*G91),0)</f>
        <v>0</v>
      </c>
      <c r="M91" s="234"/>
      <c r="N91" s="215" t="str">
        <f aca="false">IF(SUM(I91,K91,M91)=0,"VIDE",SUM(I91,K91,M91))</f>
        <v>VIDE</v>
      </c>
      <c r="O91" s="216" t="str">
        <f aca="false">IF(N91=SUM(I91,K91,M91),"Valeur exacte",IF(N91="VIDE","VIDE","Valeur arrondie"))</f>
        <v>VIDE</v>
      </c>
      <c r="P91" s="217" t="e">
        <f aca="false">(N91-SUM(I91,K91,M91))/SUM(I91,K91,M91)</f>
        <v>#VALUE!</v>
      </c>
    </row>
    <row r="92" s="236" customFormat="true" ht="12.75" hidden="false" customHeight="true" outlineLevel="0" collapsed="false">
      <c r="B92" s="228"/>
      <c r="C92" s="229"/>
      <c r="D92" s="230"/>
      <c r="E92" s="224"/>
      <c r="F92" s="231"/>
      <c r="G92" s="232"/>
      <c r="H92" s="224" t="n">
        <f aca="false">IF(G92=0,D92*E92*F92,IF(F92=0,D92*E92*G92,IF(E92=0,D92*F92*G92,0)))</f>
        <v>0</v>
      </c>
      <c r="I92" s="233"/>
      <c r="J92" s="224" t="n">
        <f aca="false">IF(C92="",D92*E92*F92*G92,0)</f>
        <v>0</v>
      </c>
      <c r="K92" s="233"/>
      <c r="L92" s="226" t="n">
        <f aca="false">IF(H92=J92,IF(C92=0,IF(E92=0,D92,D92*E92),C92*D92*E92*F92*G92),0)</f>
        <v>0</v>
      </c>
      <c r="M92" s="234"/>
      <c r="N92" s="215" t="str">
        <f aca="false">IF(SUM(I92,K92,M92)=0,"VIDE",SUM(I92,K92,M92))</f>
        <v>VIDE</v>
      </c>
      <c r="O92" s="216" t="str">
        <f aca="false">IF(N92=SUM(I92,K92,M92),"Valeur exacte",IF(N92="VIDE","VIDE","Valeur arrondie"))</f>
        <v>VIDE</v>
      </c>
      <c r="P92" s="217" t="e">
        <f aca="false">(N92-SUM(I92,K92,M92))/SUM(I92,K92,M92)</f>
        <v>#VALUE!</v>
      </c>
      <c r="Q92" s="237"/>
      <c r="R92" s="237"/>
    </row>
    <row r="93" customFormat="false" ht="12.75" hidden="false" customHeight="true" outlineLevel="0" collapsed="false">
      <c r="B93" s="228"/>
      <c r="C93" s="235"/>
      <c r="D93" s="230"/>
      <c r="E93" s="224"/>
      <c r="F93" s="231"/>
      <c r="G93" s="232"/>
      <c r="H93" s="224" t="n">
        <f aca="false">IF(G93=0,D93*E93*F93,IF(F93=0,D93*E93*G93,IF(E93=0,D93*F93*G93,0)))</f>
        <v>0</v>
      </c>
      <c r="I93" s="233"/>
      <c r="J93" s="224" t="n">
        <f aca="false">IF(C93="",D93*E93*F93*G93,0)</f>
        <v>0</v>
      </c>
      <c r="K93" s="233"/>
      <c r="L93" s="226" t="n">
        <f aca="false">IF(H93=J93,IF(C93=0,IF(E93=0,D93,D93*E93),C93*D93*E93*F93*G93),0)</f>
        <v>0</v>
      </c>
      <c r="M93" s="234"/>
      <c r="N93" s="215" t="str">
        <f aca="false">IF(SUM(I93,K93,M93)=0,"VIDE",SUM(I93,K93,M93))</f>
        <v>VIDE</v>
      </c>
      <c r="O93" s="216" t="str">
        <f aca="false">IF(N93=SUM(I93,K93,M93),"Valeur exacte",IF(N93="VIDE","VIDE","Valeur arrondie"))</f>
        <v>VIDE</v>
      </c>
      <c r="P93" s="217" t="e">
        <f aca="false">(N93-SUM(I93,K93,M93))/SUM(I93,K93,M93)</f>
        <v>#VALUE!</v>
      </c>
    </row>
    <row r="94" customFormat="false" ht="12.75" hidden="false" customHeight="true" outlineLevel="0" collapsed="false">
      <c r="B94" s="228"/>
      <c r="C94" s="229"/>
      <c r="D94" s="239"/>
      <c r="E94" s="224"/>
      <c r="F94" s="231"/>
      <c r="G94" s="232"/>
      <c r="H94" s="224" t="n">
        <f aca="false">IF(G94=0,D94*E94*F94,IF(F94=0,D94*E94*G94,IF(E94=0,D94*F94*G94,0)))</f>
        <v>0</v>
      </c>
      <c r="I94" s="233"/>
      <c r="J94" s="224" t="n">
        <f aca="false">IF(C94="",D94*E94*F94*G94,0)</f>
        <v>0</v>
      </c>
      <c r="K94" s="233"/>
      <c r="L94" s="226" t="n">
        <f aca="false">IF(H94=J94,IF(C94=0,IF(E94=0,D94,D94*E94),C94*D94*E94*F94*G94),0)</f>
        <v>0</v>
      </c>
      <c r="M94" s="234"/>
      <c r="N94" s="215" t="str">
        <f aca="false">IF(SUM(I94,K94,M94)=0,"VIDE",SUM(I94,K94,M94))</f>
        <v>VIDE</v>
      </c>
      <c r="O94" s="216" t="str">
        <f aca="false">IF(N94=SUM(I94,K94,M94),"Valeur exacte",IF(N94="VIDE","VIDE","Valeur arrondie"))</f>
        <v>VIDE</v>
      </c>
      <c r="P94" s="217" t="e">
        <f aca="false">(N94-SUM(I94,K94,M94))/SUM(I94,K94,M94)</f>
        <v>#VALUE!</v>
      </c>
    </row>
    <row r="95" s="236" customFormat="true" ht="12.75" hidden="false" customHeight="true" outlineLevel="0" collapsed="false">
      <c r="B95" s="228"/>
      <c r="C95" s="235"/>
      <c r="D95" s="239"/>
      <c r="E95" s="224"/>
      <c r="F95" s="231"/>
      <c r="G95" s="232"/>
      <c r="H95" s="224" t="n">
        <f aca="false">IF(G95=0,D95*E95*F95,IF(F95=0,D95*E95*G95,IF(E95=0,D95*F95*G95,0)))</f>
        <v>0</v>
      </c>
      <c r="I95" s="233"/>
      <c r="J95" s="224" t="n">
        <f aca="false">IF(C95="",D95*E95*F95*G95,0)</f>
        <v>0</v>
      </c>
      <c r="K95" s="233"/>
      <c r="L95" s="226" t="n">
        <f aca="false">IF(H95=J95,IF(C95=0,IF(E95=0,D95,D95*E95),C95*D95*E95*F95*G95),0)</f>
        <v>0</v>
      </c>
      <c r="M95" s="234"/>
      <c r="N95" s="215" t="str">
        <f aca="false">IF(SUM(I95,K95,M95)=0,"VIDE",SUM(I95,K95,M95))</f>
        <v>VIDE</v>
      </c>
      <c r="O95" s="216" t="str">
        <f aca="false">IF(N95=SUM(I95,K95,M95),"Valeur exacte",IF(N95="VIDE","VIDE","Valeur arrondie"))</f>
        <v>VIDE</v>
      </c>
      <c r="P95" s="217" t="e">
        <f aca="false">(N95-SUM(I95,K95,M95))/SUM(I95,K95,M95)</f>
        <v>#VALUE!</v>
      </c>
      <c r="Q95" s="237"/>
      <c r="R95" s="237"/>
    </row>
    <row r="96" customFormat="false" ht="12.75" hidden="false" customHeight="true" outlineLevel="0" collapsed="false">
      <c r="B96" s="228"/>
      <c r="C96" s="235"/>
      <c r="D96" s="239"/>
      <c r="E96" s="224"/>
      <c r="F96" s="231"/>
      <c r="G96" s="232"/>
      <c r="H96" s="224" t="n">
        <f aca="false">IF(G96=0,D96*E96*F96,IF(F96=0,D96*E96*G96,IF(E96=0,D96*F96*G96,0)))</f>
        <v>0</v>
      </c>
      <c r="I96" s="233"/>
      <c r="J96" s="224" t="n">
        <f aca="false">IF(C96="",D96*E96*F96*G96,0)</f>
        <v>0</v>
      </c>
      <c r="K96" s="233"/>
      <c r="L96" s="226" t="n">
        <f aca="false">IF(H96=J96,IF(C96=0,IF(E96=0,D96,D96*E96),C96*D96*E96*F96*G96),0)</f>
        <v>0</v>
      </c>
      <c r="M96" s="234"/>
      <c r="N96" s="215" t="str">
        <f aca="false">IF(SUM(I96,K96,M96)=0,"VIDE",SUM(I96,K96,M96))</f>
        <v>VIDE</v>
      </c>
      <c r="O96" s="216" t="str">
        <f aca="false">IF(N96=SUM(I96,K96,M96),"Valeur exacte",IF(N96="VIDE","VIDE","Valeur arrondie"))</f>
        <v>VIDE</v>
      </c>
      <c r="P96" s="217" t="e">
        <f aca="false">(N96-SUM(I96,K96,M96))/SUM(I96,K96,M96)</f>
        <v>#VALUE!</v>
      </c>
    </row>
    <row r="97" customFormat="false" ht="12.75" hidden="false" customHeight="true" outlineLevel="0" collapsed="false">
      <c r="B97" s="228"/>
      <c r="C97" s="235"/>
      <c r="D97" s="239"/>
      <c r="E97" s="224"/>
      <c r="F97" s="231"/>
      <c r="G97" s="232"/>
      <c r="H97" s="224" t="n">
        <f aca="false">IF(G97=0,D97*E97*F97,IF(F97=0,D97*E97*G97,IF(E97=0,D97*F97*G97,0)))</f>
        <v>0</v>
      </c>
      <c r="I97" s="233"/>
      <c r="J97" s="224" t="n">
        <f aca="false">IF(C97="",D97*E97*F97*G97,0)</f>
        <v>0</v>
      </c>
      <c r="K97" s="233"/>
      <c r="L97" s="226" t="n">
        <f aca="false">IF(H97=J97,IF(C97=0,IF(E97=0,D97,D97*E97),C97*D97*E97*F97*G97),0)</f>
        <v>0</v>
      </c>
      <c r="M97" s="234"/>
      <c r="N97" s="215" t="str">
        <f aca="false">IF(SUM(I97,K97,M97)=0,"VIDE",SUM(I97,K97,M97))</f>
        <v>VIDE</v>
      </c>
      <c r="O97" s="216" t="str">
        <f aca="false">IF(N97=SUM(I97,K97,M97),"Valeur exacte",IF(N97="VIDE","VIDE","Valeur arrondie"))</f>
        <v>VIDE</v>
      </c>
      <c r="P97" s="217" t="e">
        <f aca="false">(N97-SUM(I97,K97,M97))/SUM(I97,K97,M97)</f>
        <v>#VALUE!</v>
      </c>
    </row>
    <row r="98" customFormat="false" ht="12.75" hidden="false" customHeight="true" outlineLevel="0" collapsed="false">
      <c r="B98" s="228"/>
      <c r="C98" s="229"/>
      <c r="D98" s="239"/>
      <c r="E98" s="224"/>
      <c r="F98" s="231"/>
      <c r="G98" s="232"/>
      <c r="H98" s="224" t="n">
        <f aca="false">IF(G98=0,D98*E98*F98,IF(F98=0,D98*E98*G98,IF(E98=0,D98*F98*G98,0)))</f>
        <v>0</v>
      </c>
      <c r="I98" s="233"/>
      <c r="J98" s="224" t="n">
        <f aca="false">IF(C98="",D98*E98*F98*G98,0)</f>
        <v>0</v>
      </c>
      <c r="K98" s="233"/>
      <c r="L98" s="226" t="n">
        <f aca="false">IF(H98=J98,IF(C98=0,IF(E98=0,D98,D98*E98),C98*D98*E98*F98*G98),0)</f>
        <v>0</v>
      </c>
      <c r="M98" s="234"/>
      <c r="N98" s="215" t="str">
        <f aca="false">IF(SUM(I98,K98,M98)=0,"VIDE",SUM(I98,K98,M98))</f>
        <v>VIDE</v>
      </c>
      <c r="O98" s="216" t="str">
        <f aca="false">IF(N98=SUM(I98,K98,M98),"Valeur exacte",IF(N98="VIDE","VIDE","Valeur arrondie"))</f>
        <v>VIDE</v>
      </c>
      <c r="P98" s="217" t="e">
        <f aca="false">(N98-SUM(I98,K98,M98))/SUM(I98,K98,M98)</f>
        <v>#VALUE!</v>
      </c>
    </row>
    <row r="99" customFormat="false" ht="12.75" hidden="false" customHeight="true" outlineLevel="0" collapsed="false">
      <c r="B99" s="228"/>
      <c r="C99" s="229"/>
      <c r="D99" s="239"/>
      <c r="E99" s="224"/>
      <c r="F99" s="231"/>
      <c r="G99" s="232"/>
      <c r="H99" s="224" t="n">
        <f aca="false">IF(G99=0,D99*E99*F99,IF(F99=0,D99*E99*G99,IF(E99=0,D99*F99*G99,0)))</f>
        <v>0</v>
      </c>
      <c r="I99" s="233"/>
      <c r="J99" s="224" t="n">
        <f aca="false">IF(C99="",D99*E99*F99*G99,0)</f>
        <v>0</v>
      </c>
      <c r="K99" s="233"/>
      <c r="L99" s="226" t="n">
        <f aca="false">IF(H99=J99,IF(C99=0,IF(E99=0,D99,D99*E99),C99*D99*E99*F99*G99),0)</f>
        <v>0</v>
      </c>
      <c r="M99" s="234"/>
      <c r="N99" s="215" t="str">
        <f aca="false">IF(SUM(I99,K99,M99)=0,"VIDE",SUM(I99,K99,M99))</f>
        <v>VIDE</v>
      </c>
      <c r="O99" s="216" t="str">
        <f aca="false">IF(N99=SUM(I99,K99,M99),"Valeur exacte",IF(N99="VIDE","VIDE","Valeur arrondie"))</f>
        <v>VIDE</v>
      </c>
      <c r="P99" s="217" t="e">
        <f aca="false">(N99-SUM(I99,K99,M99))/SUM(I99,K99,M99)</f>
        <v>#VALUE!</v>
      </c>
    </row>
    <row r="100" customFormat="false" ht="12.75" hidden="false" customHeight="true" outlineLevel="0" collapsed="false">
      <c r="B100" s="228"/>
      <c r="C100" s="229"/>
      <c r="D100" s="239"/>
      <c r="E100" s="224"/>
      <c r="F100" s="231"/>
      <c r="G100" s="232"/>
      <c r="H100" s="224" t="n">
        <f aca="false">IF(G100=0,D100*E100*F100,IF(F100=0,D100*E100*G100,IF(E100=0,D100*F100*G100,0)))</f>
        <v>0</v>
      </c>
      <c r="I100" s="233"/>
      <c r="J100" s="224" t="n">
        <f aca="false">IF(C100="",D100*E100*F100*G100,0)</f>
        <v>0</v>
      </c>
      <c r="K100" s="233"/>
      <c r="L100" s="226" t="n">
        <f aca="false">IF(H100=J100,IF(C100=0,IF(E100=0,D100,D100*E100),C100*D100*E100*F100*G100),0)</f>
        <v>0</v>
      </c>
      <c r="M100" s="234"/>
      <c r="N100" s="215" t="str">
        <f aca="false">IF(SUM(I100,K100,M100)=0,"VIDE",SUM(I100,K100,M100))</f>
        <v>VIDE</v>
      </c>
      <c r="O100" s="216" t="str">
        <f aca="false">IF(N100=SUM(I100,K100,M100),"Valeur exacte",IF(N100="VIDE","VIDE","Valeur arrondie"))</f>
        <v>VIDE</v>
      </c>
      <c r="P100" s="217" t="e">
        <f aca="false">(N100-SUM(I100,K100,M100))/SUM(I100,K100,M100)</f>
        <v>#VALUE!</v>
      </c>
    </row>
    <row r="101" s="236" customFormat="true" ht="12.75" hidden="false" customHeight="true" outlineLevel="0" collapsed="false">
      <c r="B101" s="228"/>
      <c r="C101" s="229"/>
      <c r="D101" s="239"/>
      <c r="E101" s="224"/>
      <c r="F101" s="231"/>
      <c r="G101" s="232"/>
      <c r="H101" s="224" t="n">
        <f aca="false">IF(G101=0,D101*E101*F101,IF(F101=0,D101*E101*G101,IF(E101=0,D101*F101*G101,0)))</f>
        <v>0</v>
      </c>
      <c r="I101" s="233"/>
      <c r="J101" s="224" t="n">
        <f aca="false">IF(C101="",D101*E101*F101*G101,0)</f>
        <v>0</v>
      </c>
      <c r="K101" s="233"/>
      <c r="L101" s="226" t="n">
        <f aca="false">IF(H101=J101,IF(C101=0,IF(E101=0,D101,D101*E101),C101*D101*E101*F101*G101),0)</f>
        <v>0</v>
      </c>
      <c r="M101" s="234"/>
      <c r="N101" s="215" t="str">
        <f aca="false">IF(SUM(I101,K101,M101)=0,"VIDE",SUM(I101,K101,M101))</f>
        <v>VIDE</v>
      </c>
      <c r="O101" s="216" t="str">
        <f aca="false">IF(N101=SUM(I101,K101,M101),"Valeur exacte",IF(N101="VIDE","VIDE","Valeur arrondie"))</f>
        <v>VIDE</v>
      </c>
      <c r="P101" s="217" t="e">
        <f aca="false">(N101-SUM(I101,K101,M101))/SUM(I101,K101,M101)</f>
        <v>#VALUE!</v>
      </c>
      <c r="Q101" s="237"/>
      <c r="R101" s="237"/>
    </row>
    <row r="102" customFormat="false" ht="12.75" hidden="false" customHeight="true" outlineLevel="0" collapsed="false">
      <c r="B102" s="228"/>
      <c r="C102" s="235"/>
      <c r="D102" s="239"/>
      <c r="E102" s="224"/>
      <c r="F102" s="231"/>
      <c r="G102" s="232"/>
      <c r="H102" s="224" t="n">
        <f aca="false">IF(G102=0,D102*E102*F102,IF(F102=0,D102*E102*G102,IF(E102=0,D102*F102*G102,0)))</f>
        <v>0</v>
      </c>
      <c r="I102" s="233"/>
      <c r="J102" s="224" t="n">
        <f aca="false">IF(C102="",D102*E102*F102*G102,0)</f>
        <v>0</v>
      </c>
      <c r="K102" s="233"/>
      <c r="L102" s="226" t="n">
        <f aca="false">IF(H102=J102,IF(C102=0,IF(E102=0,D102,D102*E102),C102*D102*E102*F102*G102),0)</f>
        <v>0</v>
      </c>
      <c r="M102" s="234"/>
      <c r="N102" s="215" t="str">
        <f aca="false">IF(SUM(I102,K102,M102)=0,"VIDE",SUM(I102,K102,M102))</f>
        <v>VIDE</v>
      </c>
      <c r="O102" s="216" t="str">
        <f aca="false">IF(N102=SUM(I102,K102,M102),"Valeur exacte",IF(N102="VIDE","VIDE","Valeur arrondie"))</f>
        <v>VIDE</v>
      </c>
      <c r="P102" s="217" t="e">
        <f aca="false">(N102-SUM(I102,K102,M102))/SUM(I102,K102,M102)</f>
        <v>#VALUE!</v>
      </c>
    </row>
    <row r="103" customFormat="false" ht="12.75" hidden="false" customHeight="true" outlineLevel="0" collapsed="false">
      <c r="B103" s="228"/>
      <c r="C103" s="235"/>
      <c r="D103" s="230"/>
      <c r="E103" s="224"/>
      <c r="F103" s="231"/>
      <c r="G103" s="232"/>
      <c r="H103" s="224" t="n">
        <f aca="false">IF(G103=0,D103*E103*F103,IF(F103=0,D103*E103*G103,IF(E103=0,D103*F103*G103,0)))</f>
        <v>0</v>
      </c>
      <c r="I103" s="233"/>
      <c r="J103" s="224" t="n">
        <f aca="false">IF(C103="",D103*E103*F103*G103,0)</f>
        <v>0</v>
      </c>
      <c r="K103" s="233"/>
      <c r="L103" s="226" t="n">
        <f aca="false">IF(H103=J103,IF(C103=0,IF(E103=0,D103,D103*E103),C103*D103*E103*F103*G103),0)</f>
        <v>0</v>
      </c>
      <c r="M103" s="234"/>
      <c r="N103" s="215" t="str">
        <f aca="false">IF(SUM(I103,K103,M103)=0,"VIDE",SUM(I103,K103,M103))</f>
        <v>VIDE</v>
      </c>
      <c r="O103" s="216" t="str">
        <f aca="false">IF(N103=SUM(I103,K103,M103),"Valeur exacte",IF(N103="VIDE","VIDE","Valeur arrondie"))</f>
        <v>VIDE</v>
      </c>
      <c r="P103" s="217" t="e">
        <f aca="false">(N103-SUM(I103,K103,M103))/SUM(I103,K103,M103)</f>
        <v>#VALUE!</v>
      </c>
    </row>
    <row r="104" s="236" customFormat="true" ht="12.75" hidden="false" customHeight="true" outlineLevel="0" collapsed="false">
      <c r="B104" s="228"/>
      <c r="C104" s="229"/>
      <c r="D104" s="230"/>
      <c r="E104" s="224"/>
      <c r="F104" s="231"/>
      <c r="G104" s="232"/>
      <c r="H104" s="224" t="n">
        <f aca="false">IF(G104=0,D104*E104*F104,IF(F104=0,D104*E104*G104,IF(E104=0,D104*F104*G104,0)))</f>
        <v>0</v>
      </c>
      <c r="I104" s="233"/>
      <c r="J104" s="224" t="n">
        <f aca="false">IF(C104="",D104*E104*F104*G104,0)</f>
        <v>0</v>
      </c>
      <c r="K104" s="233"/>
      <c r="L104" s="226" t="n">
        <f aca="false">IF(H104=J104,IF(C104=0,IF(E104=0,D104,D104*E104),C104*D104*E104*F104*G104),0)</f>
        <v>0</v>
      </c>
      <c r="M104" s="234"/>
      <c r="N104" s="215" t="str">
        <f aca="false">IF(SUM(I104,K104,M104)=0,"VIDE",SUM(I104,K104,M104))</f>
        <v>VIDE</v>
      </c>
      <c r="O104" s="216" t="str">
        <f aca="false">IF(N104=SUM(I104,K104,M104),"Valeur exacte",IF(N104="VIDE","VIDE","Valeur arrondie"))</f>
        <v>VIDE</v>
      </c>
      <c r="P104" s="217" t="e">
        <f aca="false">(N104-SUM(I104,K104,M104))/SUM(I104,K104,M104)</f>
        <v>#VALUE!</v>
      </c>
      <c r="Q104" s="237"/>
      <c r="R104" s="237"/>
    </row>
    <row r="105" customFormat="false" ht="12.75" hidden="false" customHeight="true" outlineLevel="0" collapsed="false">
      <c r="B105" s="228"/>
      <c r="C105" s="235"/>
      <c r="D105" s="230"/>
      <c r="E105" s="224"/>
      <c r="F105" s="231"/>
      <c r="G105" s="232"/>
      <c r="H105" s="224" t="n">
        <f aca="false">IF(G105=0,D105*E105*F105,IF(F105=0,D105*E105*G105,IF(E105=0,D105*F105*G105,0)))</f>
        <v>0</v>
      </c>
      <c r="I105" s="233"/>
      <c r="J105" s="224" t="n">
        <f aca="false">IF(C105="",D105*E105*F105*G105,0)</f>
        <v>0</v>
      </c>
      <c r="K105" s="233"/>
      <c r="L105" s="226" t="n">
        <f aca="false">IF(H105=J105,IF(C105=0,IF(E105=0,D105,D105*E105),C105*D105*E105*F105*G105),0)</f>
        <v>0</v>
      </c>
      <c r="M105" s="234"/>
      <c r="N105" s="215" t="str">
        <f aca="false">IF(SUM(I105,K105,M105)=0,"VIDE",SUM(I105,K105,M105))</f>
        <v>VIDE</v>
      </c>
      <c r="O105" s="216" t="str">
        <f aca="false">IF(N105=SUM(I105,K105,M105),"Valeur exacte",IF(N105="VIDE","VIDE","Valeur arrondie"))</f>
        <v>VIDE</v>
      </c>
      <c r="P105" s="217" t="e">
        <f aca="false">(N105-SUM(I105,K105,M105))/SUM(I105,K105,M105)</f>
        <v>#VALUE!</v>
      </c>
    </row>
    <row r="106" customFormat="false" ht="12.75" hidden="false" customHeight="true" outlineLevel="0" collapsed="false">
      <c r="B106" s="228"/>
      <c r="C106" s="235"/>
      <c r="D106" s="230"/>
      <c r="E106" s="224"/>
      <c r="F106" s="231"/>
      <c r="G106" s="232"/>
      <c r="H106" s="224" t="n">
        <f aca="false">IF(G106=0,D106*E106*F106,IF(F106=0,D106*E106*G106,IF(E106=0,D106*F106*G106,0)))</f>
        <v>0</v>
      </c>
      <c r="I106" s="233"/>
      <c r="J106" s="224" t="n">
        <f aca="false">IF(C106="",D106*E106*F106*G106,0)</f>
        <v>0</v>
      </c>
      <c r="K106" s="233"/>
      <c r="L106" s="226" t="n">
        <f aca="false">IF(H106=J106,IF(C106=0,IF(E106=0,D106,D106*E106),C106*D106*E106*F106*G106),0)</f>
        <v>0</v>
      </c>
      <c r="M106" s="234"/>
      <c r="N106" s="215" t="str">
        <f aca="false">IF(SUM(I106,K106,M106)=0,"VIDE",SUM(I106,K106,M106))</f>
        <v>VIDE</v>
      </c>
      <c r="O106" s="216" t="str">
        <f aca="false">IF(N106=SUM(I106,K106,M106),"Valeur exacte",IF(N106="VIDE","VIDE","Valeur arrondie"))</f>
        <v>VIDE</v>
      </c>
      <c r="P106" s="217" t="e">
        <f aca="false">(N106-SUM(I106,K106,M106))/SUM(I106,K106,M106)</f>
        <v>#VALUE!</v>
      </c>
    </row>
    <row r="107" s="236" customFormat="true" ht="12.75" hidden="false" customHeight="true" outlineLevel="0" collapsed="false">
      <c r="B107" s="228"/>
      <c r="C107" s="235"/>
      <c r="D107" s="230"/>
      <c r="E107" s="224"/>
      <c r="F107" s="231"/>
      <c r="G107" s="232"/>
      <c r="H107" s="224" t="n">
        <f aca="false">IF(G107=0,D107*E107*F107,IF(F107=0,D107*E107*G107,IF(E107=0,D107*F107*G107,0)))</f>
        <v>0</v>
      </c>
      <c r="I107" s="233"/>
      <c r="J107" s="224" t="n">
        <f aca="false">IF(C107="",D107*E107*F107*G107,0)</f>
        <v>0</v>
      </c>
      <c r="K107" s="233"/>
      <c r="L107" s="226" t="n">
        <f aca="false">IF(H107=J107,IF(C107=0,IF(E107=0,D107,D107*E107),C107*D107*E107*F107*G107),0)</f>
        <v>0</v>
      </c>
      <c r="M107" s="234"/>
      <c r="N107" s="215" t="str">
        <f aca="false">IF(SUM(I107,K107,M107)=0,"VIDE",SUM(I107,K107,M107))</f>
        <v>VIDE</v>
      </c>
      <c r="O107" s="216" t="str">
        <f aca="false">IF(N107=SUM(I107,K107,M107),"Valeur exacte",IF(N107="VIDE","VIDE","Valeur arrondie"))</f>
        <v>VIDE</v>
      </c>
      <c r="P107" s="217" t="e">
        <f aca="false">(N107-SUM(I107,K107,M107))/SUM(I107,K107,M107)</f>
        <v>#VALUE!</v>
      </c>
      <c r="Q107" s="237"/>
      <c r="R107" s="237"/>
    </row>
    <row r="108" customFormat="false" ht="12.75" hidden="false" customHeight="true" outlineLevel="0" collapsed="false">
      <c r="B108" s="228"/>
      <c r="C108" s="229"/>
      <c r="D108" s="230"/>
      <c r="E108" s="224"/>
      <c r="F108" s="231"/>
      <c r="G108" s="232"/>
      <c r="H108" s="224" t="n">
        <f aca="false">IF(G108=0,D108*E108*F108,IF(F108=0,D108*E108*G108,IF(E108=0,D108*F108*G108,0)))</f>
        <v>0</v>
      </c>
      <c r="I108" s="233"/>
      <c r="J108" s="224" t="n">
        <f aca="false">IF(C108="",D108*E108*F108*G108,0)</f>
        <v>0</v>
      </c>
      <c r="K108" s="233"/>
      <c r="L108" s="226" t="n">
        <f aca="false">IF(H108=J108,IF(C108=0,IF(E108=0,D108,D108*E108),C108*D108*E108*F108*G108),0)</f>
        <v>0</v>
      </c>
      <c r="M108" s="234"/>
      <c r="N108" s="215" t="str">
        <f aca="false">IF(SUM(I108,K108,M108)=0,"VIDE",SUM(I108,K108,M108))</f>
        <v>VIDE</v>
      </c>
      <c r="O108" s="216" t="str">
        <f aca="false">IF(N108=SUM(I108,K108,M108),"Valeur exacte",IF(N108="VIDE","VIDE","Valeur arrondie"))</f>
        <v>VIDE</v>
      </c>
      <c r="P108" s="217" t="e">
        <f aca="false">(N108-SUM(I108,K108,M108))/SUM(I108,K108,M108)</f>
        <v>#VALUE!</v>
      </c>
    </row>
    <row r="109" customFormat="false" ht="12.75" hidden="false" customHeight="true" outlineLevel="0" collapsed="false">
      <c r="B109" s="228"/>
      <c r="C109" s="235"/>
      <c r="D109" s="230"/>
      <c r="E109" s="224"/>
      <c r="F109" s="231"/>
      <c r="G109" s="232"/>
      <c r="H109" s="224" t="n">
        <f aca="false">IF(G109=0,D109*E109*F109,IF(F109=0,D109*E109*G109,IF(E109=0,D109*F109*G109,0)))</f>
        <v>0</v>
      </c>
      <c r="I109" s="233"/>
      <c r="J109" s="224" t="n">
        <f aca="false">IF(C109="",D109*E109*F109*G109,0)</f>
        <v>0</v>
      </c>
      <c r="K109" s="233"/>
      <c r="L109" s="226" t="n">
        <f aca="false">IF(H109=J109,IF(C109=0,IF(E109=0,D109,D109*E109),C109*D109*E109*F109*G109),0)</f>
        <v>0</v>
      </c>
      <c r="M109" s="234"/>
      <c r="N109" s="215" t="str">
        <f aca="false">IF(SUM(I109,K109,M109)=0,"VIDE",SUM(I109,K109,M109))</f>
        <v>VIDE</v>
      </c>
      <c r="O109" s="216" t="str">
        <f aca="false">IF(N109=SUM(I109,K109,M109),"Valeur exacte",IF(N109="VIDE","VIDE","Valeur arrondie"))</f>
        <v>VIDE</v>
      </c>
      <c r="P109" s="217" t="e">
        <f aca="false">(N109-SUM(I109,K109,M109))/SUM(I109,K109,M109)</f>
        <v>#VALUE!</v>
      </c>
    </row>
    <row r="110" customFormat="false" ht="12.75" hidden="false" customHeight="true" outlineLevel="0" collapsed="false">
      <c r="B110" s="228"/>
      <c r="C110" s="229"/>
      <c r="D110" s="230"/>
      <c r="E110" s="224"/>
      <c r="F110" s="231"/>
      <c r="G110" s="232"/>
      <c r="H110" s="224" t="n">
        <f aca="false">IF(G110=0,D110*E110*F110,IF(F110=0,D110*E110*G110,IF(E110=0,D110*F110*G110,0)))</f>
        <v>0</v>
      </c>
      <c r="I110" s="233"/>
      <c r="J110" s="224" t="n">
        <f aca="false">IF(C110="",D110*E110*F110*G110,0)</f>
        <v>0</v>
      </c>
      <c r="K110" s="233"/>
      <c r="L110" s="226" t="n">
        <f aca="false">IF(H110=J110,IF(C110=0,IF(E110=0,D110,D110*E110),C110*D110*E110*F110*G110),0)</f>
        <v>0</v>
      </c>
      <c r="M110" s="234"/>
      <c r="N110" s="215" t="str">
        <f aca="false">IF(SUM(I110,K110,M110)=0,"VIDE",SUM(I110,K110,M110))</f>
        <v>VIDE</v>
      </c>
      <c r="O110" s="216" t="str">
        <f aca="false">IF(N110=SUM(I110,K110,M110),"Valeur exacte",IF(N110="VIDE","VIDE","Valeur arrondie"))</f>
        <v>VIDE</v>
      </c>
      <c r="P110" s="217" t="e">
        <f aca="false">(N110-SUM(I110,K110,M110))/SUM(I110,K110,M110)</f>
        <v>#VALUE!</v>
      </c>
    </row>
    <row r="111" customFormat="false" ht="12.75" hidden="false" customHeight="true" outlineLevel="0" collapsed="false">
      <c r="B111" s="228"/>
      <c r="C111" s="235"/>
      <c r="D111" s="230"/>
      <c r="E111" s="224"/>
      <c r="F111" s="231"/>
      <c r="G111" s="232"/>
      <c r="H111" s="224" t="n">
        <f aca="false">IF(G111=0,D111*E111*F111,IF(F111=0,D111*E111*G111,IF(E111=0,D111*F111*G111,0)))</f>
        <v>0</v>
      </c>
      <c r="I111" s="233"/>
      <c r="J111" s="224" t="n">
        <f aca="false">IF(C111="",D111*E111*F111*G111,0)</f>
        <v>0</v>
      </c>
      <c r="K111" s="233"/>
      <c r="L111" s="226" t="n">
        <f aca="false">IF(H111=J111,IF(C111=0,IF(E111=0,D111,D111*E111),C111*D111*E111*F111*G111),0)</f>
        <v>0</v>
      </c>
      <c r="M111" s="234"/>
      <c r="N111" s="215" t="str">
        <f aca="false">IF(SUM(I111,K111,M111)=0,"VIDE",SUM(I111,K111,M111))</f>
        <v>VIDE</v>
      </c>
      <c r="O111" s="216" t="str">
        <f aca="false">IF(N111=SUM(I111,K111,M111),"Valeur exacte",IF(N111="VIDE","VIDE","Valeur arrondie"))</f>
        <v>VIDE</v>
      </c>
      <c r="P111" s="217" t="e">
        <f aca="false">(N111-SUM(I111,K111,M111))/SUM(I111,K111,M111)</f>
        <v>#VALUE!</v>
      </c>
    </row>
    <row r="112" s="236" customFormat="true" ht="12.75" hidden="false" customHeight="true" outlineLevel="0" collapsed="false">
      <c r="B112" s="228"/>
      <c r="C112" s="235"/>
      <c r="D112" s="230"/>
      <c r="E112" s="224"/>
      <c r="F112" s="231"/>
      <c r="G112" s="232"/>
      <c r="H112" s="224" t="n">
        <f aca="false">IF(G112=0,D112*E112*F112,IF(F112=0,D112*E112*G112,IF(E112=0,D112*F112*G112,0)))</f>
        <v>0</v>
      </c>
      <c r="I112" s="233"/>
      <c r="J112" s="224" t="n">
        <f aca="false">IF(C112="",D112*E112*F112*G112,0)</f>
        <v>0</v>
      </c>
      <c r="K112" s="233"/>
      <c r="L112" s="226" t="n">
        <f aca="false">IF(H112=J112,IF(C112=0,IF(E112=0,D112,D112*E112),C112*D112*E112*F112*G112),0)</f>
        <v>0</v>
      </c>
      <c r="M112" s="234"/>
      <c r="N112" s="215" t="str">
        <f aca="false">IF(SUM(I112,K112,M112)=0,"VIDE",SUM(I112,K112,M112))</f>
        <v>VIDE</v>
      </c>
      <c r="O112" s="216" t="str">
        <f aca="false">IF(N112=SUM(I112,K112,M112),"Valeur exacte",IF(N112="VIDE","VIDE","Valeur arrondie"))</f>
        <v>VIDE</v>
      </c>
      <c r="P112" s="217" t="e">
        <f aca="false">(N112-SUM(I112,K112,M112))/SUM(I112,K112,M112)</f>
        <v>#VALUE!</v>
      </c>
      <c r="Q112" s="237"/>
      <c r="R112" s="237"/>
    </row>
    <row r="113" customFormat="false" ht="12.75" hidden="false" customHeight="true" outlineLevel="0" collapsed="false">
      <c r="B113" s="228"/>
      <c r="C113" s="229"/>
      <c r="D113" s="230"/>
      <c r="E113" s="224"/>
      <c r="F113" s="231"/>
      <c r="G113" s="232"/>
      <c r="H113" s="224" t="n">
        <f aca="false">IF(G113=0,D113*E113*F113,IF(F113=0,D113*E113*G113,IF(E113=0,D113*F113*G113,0)))</f>
        <v>0</v>
      </c>
      <c r="I113" s="233"/>
      <c r="J113" s="224" t="n">
        <f aca="false">IF(C113="",D113*E113*F113*G113,0)</f>
        <v>0</v>
      </c>
      <c r="K113" s="233"/>
      <c r="L113" s="226" t="n">
        <f aca="false">IF(H113=J113,IF(C113=0,IF(E113=0,D113,D113*E113),C113*D113*E113*F113*G113),0)</f>
        <v>0</v>
      </c>
      <c r="M113" s="234"/>
      <c r="N113" s="215" t="str">
        <f aca="false">IF(SUM(I113,K113,M113)=0,"VIDE",SUM(I113,K113,M113))</f>
        <v>VIDE</v>
      </c>
      <c r="O113" s="216" t="str">
        <f aca="false">IF(N113=SUM(I113,K113,M113),"Valeur exacte",IF(N113="VIDE","VIDE","Valeur arrondie"))</f>
        <v>VIDE</v>
      </c>
      <c r="P113" s="217" t="e">
        <f aca="false">(N113-SUM(I113,K113,M113))/SUM(I113,K113,M113)</f>
        <v>#VALUE!</v>
      </c>
    </row>
    <row r="114" customFormat="false" ht="12.75" hidden="false" customHeight="true" outlineLevel="0" collapsed="false">
      <c r="B114" s="228"/>
      <c r="C114" s="235"/>
      <c r="D114" s="230"/>
      <c r="E114" s="224"/>
      <c r="F114" s="231"/>
      <c r="G114" s="232"/>
      <c r="H114" s="224" t="n">
        <f aca="false">IF(G114=0,D114*E114*F114,IF(F114=0,D114*E114*G114,IF(E114=0,D114*F114*G114,0)))</f>
        <v>0</v>
      </c>
      <c r="I114" s="233"/>
      <c r="J114" s="224" t="n">
        <f aca="false">IF(C114="",D114*E114*F114*G114,0)</f>
        <v>0</v>
      </c>
      <c r="K114" s="233"/>
      <c r="L114" s="226" t="n">
        <f aca="false">IF(H114=J114,IF(C114=0,IF(E114=0,D114,D114*E114),C114*D114*E114*F114*G114),0)</f>
        <v>0</v>
      </c>
      <c r="M114" s="234"/>
      <c r="N114" s="215" t="str">
        <f aca="false">IF(SUM(I114,K114,M114)=0,"VIDE",SUM(I114,K114,M114))</f>
        <v>VIDE</v>
      </c>
      <c r="O114" s="216" t="str">
        <f aca="false">IF(N114=SUM(I114,K114,M114),"Valeur exacte",IF(N114="VIDE","VIDE","Valeur arrondie"))</f>
        <v>VIDE</v>
      </c>
      <c r="P114" s="217" t="e">
        <f aca="false">(N114-SUM(I114,K114,M114))/SUM(I114,K114,M114)</f>
        <v>#VALUE!</v>
      </c>
    </row>
    <row r="115" s="236" customFormat="true" ht="12.75" hidden="false" customHeight="true" outlineLevel="0" collapsed="false">
      <c r="B115" s="228"/>
      <c r="C115" s="235"/>
      <c r="D115" s="230"/>
      <c r="E115" s="224"/>
      <c r="F115" s="231"/>
      <c r="G115" s="232"/>
      <c r="H115" s="224" t="n">
        <f aca="false">IF(G115=0,D115*E115*F115,IF(F115=0,D115*E115*G115,IF(E115=0,D115*F115*G115,0)))</f>
        <v>0</v>
      </c>
      <c r="I115" s="233"/>
      <c r="J115" s="224" t="n">
        <f aca="false">IF(C115="",D115*E115*F115*G115,0)</f>
        <v>0</v>
      </c>
      <c r="K115" s="233"/>
      <c r="L115" s="226" t="n">
        <f aca="false">IF(H115=J115,IF(C115=0,IF(E115=0,D115,D115*E115),C115*D115*E115*F115*G115),0)</f>
        <v>0</v>
      </c>
      <c r="M115" s="234"/>
      <c r="N115" s="215" t="str">
        <f aca="false">IF(SUM(I115,K115,M115)=0,"VIDE",SUM(I115,K115,M115))</f>
        <v>VIDE</v>
      </c>
      <c r="O115" s="216" t="str">
        <f aca="false">IF(N115=SUM(I115,K115,M115),"Valeur exacte",IF(N115="VIDE","VIDE","Valeur arrondie"))</f>
        <v>VIDE</v>
      </c>
      <c r="P115" s="217" t="e">
        <f aca="false">(N115-SUM(I115,K115,M115))/SUM(I115,K115,M115)</f>
        <v>#VALUE!</v>
      </c>
      <c r="Q115" s="237"/>
      <c r="R115" s="237"/>
    </row>
    <row r="116" customFormat="false" ht="12.75" hidden="false" customHeight="true" outlineLevel="0" collapsed="false">
      <c r="B116" s="228"/>
      <c r="C116" s="229"/>
      <c r="D116" s="230"/>
      <c r="E116" s="224"/>
      <c r="F116" s="231"/>
      <c r="G116" s="232"/>
      <c r="H116" s="224" t="n">
        <f aca="false">IF(G116=0,D116*E116*F116,IF(F116=0,D116*E116*G116,IF(E116=0,D116*F116*G116,0)))</f>
        <v>0</v>
      </c>
      <c r="I116" s="233"/>
      <c r="J116" s="224" t="n">
        <f aca="false">IF(C116="",D116*E116*F116*G116,0)</f>
        <v>0</v>
      </c>
      <c r="K116" s="233"/>
      <c r="L116" s="226" t="n">
        <f aca="false">IF(H116=J116,IF(C116=0,IF(E116=0,D116,D116*E116),C116*D116*E116*F116*G116),0)</f>
        <v>0</v>
      </c>
      <c r="M116" s="234"/>
      <c r="N116" s="215" t="str">
        <f aca="false">IF(SUM(I116,K116,M116)=0,"VIDE",SUM(I116,K116,M116))</f>
        <v>VIDE</v>
      </c>
      <c r="O116" s="216" t="str">
        <f aca="false">IF(N116=SUM(I116,K116,M116),"Valeur exacte",IF(N116="VIDE","VIDE","Valeur arrondie"))</f>
        <v>VIDE</v>
      </c>
      <c r="P116" s="217" t="e">
        <f aca="false">(N116-SUM(I116,K116,M116))/SUM(I116,K116,M116)</f>
        <v>#VALUE!</v>
      </c>
    </row>
    <row r="117" customFormat="false" ht="12.75" hidden="false" customHeight="true" outlineLevel="0" collapsed="false">
      <c r="B117" s="228"/>
      <c r="C117" s="235"/>
      <c r="D117" s="230"/>
      <c r="E117" s="224"/>
      <c r="F117" s="231"/>
      <c r="G117" s="232"/>
      <c r="H117" s="224" t="n">
        <f aca="false">IF(G117=0,D117*E117*F117,IF(F117=0,D117*E117*G117,IF(E117=0,D117*F117*G117,0)))</f>
        <v>0</v>
      </c>
      <c r="I117" s="233"/>
      <c r="J117" s="224" t="n">
        <f aca="false">IF(C117="",D117*E117*F117*G117,0)</f>
        <v>0</v>
      </c>
      <c r="K117" s="233"/>
      <c r="L117" s="226" t="n">
        <f aca="false">IF(H117=J117,IF(C117=0,IF(E117=0,D117,D117*E117),C117*D117*E117*F117*G117),0)</f>
        <v>0</v>
      </c>
      <c r="M117" s="234"/>
      <c r="N117" s="215" t="str">
        <f aca="false">IF(SUM(I117,K117,M117)=0,"VIDE",SUM(I117,K117,M117))</f>
        <v>VIDE</v>
      </c>
      <c r="O117" s="216" t="str">
        <f aca="false">IF(N117=SUM(I117,K117,M117),"Valeur exacte",IF(N117="VIDE","VIDE","Valeur arrondie"))</f>
        <v>VIDE</v>
      </c>
      <c r="P117" s="217" t="e">
        <f aca="false">(N117-SUM(I117,K117,M117))/SUM(I117,K117,M117)</f>
        <v>#VALUE!</v>
      </c>
    </row>
    <row r="118" customFormat="false" ht="12.75" hidden="false" customHeight="true" outlineLevel="0" collapsed="false">
      <c r="B118" s="228"/>
      <c r="C118" s="229"/>
      <c r="D118" s="230"/>
      <c r="E118" s="224"/>
      <c r="F118" s="231"/>
      <c r="G118" s="232"/>
      <c r="H118" s="224" t="n">
        <f aca="false">IF(G118=0,D118*E118*F118,IF(F118=0,D118*E118*G118,IF(E118=0,D118*F118*G118,0)))</f>
        <v>0</v>
      </c>
      <c r="I118" s="233"/>
      <c r="J118" s="224" t="n">
        <f aca="false">IF(C118="",D118*E118*F118*G118,0)</f>
        <v>0</v>
      </c>
      <c r="K118" s="233"/>
      <c r="L118" s="226" t="n">
        <f aca="false">IF(H118=J118,IF(C118=0,IF(E118=0,D118,D118*E118),C118*D118*E118*F118*G118),0)</f>
        <v>0</v>
      </c>
      <c r="M118" s="234"/>
      <c r="N118" s="215" t="str">
        <f aca="false">IF(SUM(I118,K118,M118)=0,"VIDE",SUM(I118,K118,M118))</f>
        <v>VIDE</v>
      </c>
      <c r="O118" s="216" t="str">
        <f aca="false">IF(N118=SUM(I118,K118,M118),"Valeur exacte",IF(N118="VIDE","VIDE","Valeur arrondie"))</f>
        <v>VIDE</v>
      </c>
      <c r="P118" s="217" t="e">
        <f aca="false">(N118-SUM(I118,K118,M118))/SUM(I118,K118,M118)</f>
        <v>#VALUE!</v>
      </c>
    </row>
    <row r="119" customFormat="false" ht="12.75" hidden="false" customHeight="true" outlineLevel="0" collapsed="false">
      <c r="B119" s="228"/>
      <c r="C119" s="235"/>
      <c r="D119" s="230"/>
      <c r="E119" s="224"/>
      <c r="F119" s="231"/>
      <c r="G119" s="232"/>
      <c r="H119" s="224" t="n">
        <f aca="false">IF(G119=0,D119*E119*F119,IF(F119=0,D119*E119*G119,IF(E119=0,D119*F119*G119,0)))</f>
        <v>0</v>
      </c>
      <c r="I119" s="233"/>
      <c r="J119" s="224" t="n">
        <f aca="false">IF(C119="",D119*E119*F119*G119,0)</f>
        <v>0</v>
      </c>
      <c r="K119" s="233"/>
      <c r="L119" s="226" t="n">
        <f aca="false">IF(H119=J119,IF(C119=0,IF(E119=0,D119,D119*E119),C119*D119*E119*F119*G119),0)</f>
        <v>0</v>
      </c>
      <c r="M119" s="234"/>
      <c r="N119" s="215" t="str">
        <f aca="false">IF(SUM(I119,K119,M119)=0,"VIDE",SUM(I119,K119,M119))</f>
        <v>VIDE</v>
      </c>
      <c r="O119" s="216" t="str">
        <f aca="false">IF(N119=SUM(I119,K119,M119),"Valeur exacte",IF(N119="VIDE","VIDE","Valeur arrondie"))</f>
        <v>VIDE</v>
      </c>
      <c r="P119" s="217" t="e">
        <f aca="false">(N119-SUM(I119,K119,M119))/SUM(I119,K119,M119)</f>
        <v>#VALUE!</v>
      </c>
    </row>
    <row r="120" customFormat="false" ht="12.75" hidden="false" customHeight="true" outlineLevel="0" collapsed="false">
      <c r="B120" s="228"/>
      <c r="C120" s="235"/>
      <c r="D120" s="230"/>
      <c r="E120" s="224"/>
      <c r="F120" s="231"/>
      <c r="G120" s="232"/>
      <c r="H120" s="224" t="n">
        <f aca="false">IF(G120=0,D120*E120*F120,IF(F120=0,D120*E120*G120,IF(E120=0,D120*F120*G120,0)))</f>
        <v>0</v>
      </c>
      <c r="I120" s="233"/>
      <c r="J120" s="224" t="n">
        <f aca="false">IF(C120="",D120*E120*F120*G120,0)</f>
        <v>0</v>
      </c>
      <c r="K120" s="233"/>
      <c r="L120" s="226" t="n">
        <f aca="false">IF(H120=J120,IF(C120=0,IF(E120=0,D120,D120*E120),C120*D120*E120*F120*G120),0)</f>
        <v>0</v>
      </c>
      <c r="M120" s="234"/>
      <c r="N120" s="215" t="str">
        <f aca="false">IF(SUM(I120,K120,M120)=0,"VIDE",SUM(I120,K120,M120))</f>
        <v>VIDE</v>
      </c>
      <c r="O120" s="216" t="str">
        <f aca="false">IF(N120=SUM(I120,K120,M120),"Valeur exacte",IF(N120="VIDE","VIDE","Valeur arrondie"))</f>
        <v>VIDE</v>
      </c>
      <c r="P120" s="217" t="e">
        <f aca="false">(N120-SUM(I120,K120,M120))/SUM(I120,K120,M120)</f>
        <v>#VALUE!</v>
      </c>
    </row>
    <row r="121" s="236" customFormat="true" ht="12.75" hidden="false" customHeight="true" outlineLevel="0" collapsed="false">
      <c r="B121" s="228"/>
      <c r="C121" s="229"/>
      <c r="D121" s="230"/>
      <c r="E121" s="224"/>
      <c r="F121" s="231"/>
      <c r="G121" s="232"/>
      <c r="H121" s="224" t="n">
        <f aca="false">IF(G121=0,D121*E121*F121,IF(F121=0,D121*E121*G121,IF(E121=0,D121*F121*G121,0)))</f>
        <v>0</v>
      </c>
      <c r="I121" s="233"/>
      <c r="J121" s="224" t="n">
        <f aca="false">IF(C121="",D121*E121*F121*G121,0)</f>
        <v>0</v>
      </c>
      <c r="K121" s="233"/>
      <c r="L121" s="226" t="n">
        <f aca="false">IF(H121=J121,IF(C121=0,IF(E121=0,D121,D121*E121),C121*D121*E121*F121*G121),0)</f>
        <v>0</v>
      </c>
      <c r="M121" s="234"/>
      <c r="N121" s="215" t="str">
        <f aca="false">IF(SUM(I121,K121,M121)=0,"VIDE",SUM(I121,K121,M121))</f>
        <v>VIDE</v>
      </c>
      <c r="O121" s="216" t="str">
        <f aca="false">IF(N121=SUM(I121,K121,M121),"Valeur exacte",IF(N121="VIDE","VIDE","Valeur arrondie"))</f>
        <v>VIDE</v>
      </c>
      <c r="P121" s="217" t="e">
        <f aca="false">(N121-SUM(I121,K121,M121))/SUM(I121,K121,M121)</f>
        <v>#VALUE!</v>
      </c>
      <c r="Q121" s="237"/>
      <c r="R121" s="237"/>
    </row>
    <row r="122" s="7" customFormat="true" ht="12.75" hidden="false" customHeight="true" outlineLevel="0" collapsed="false">
      <c r="B122" s="228"/>
      <c r="C122" s="235"/>
      <c r="D122" s="230"/>
      <c r="E122" s="224"/>
      <c r="F122" s="231"/>
      <c r="G122" s="232"/>
      <c r="H122" s="224" t="n">
        <f aca="false">IF(G122=0,D122*E122*F122,IF(F122=0,D122*E122*G122,IF(E122=0,D122*F122*G122,0)))</f>
        <v>0</v>
      </c>
      <c r="I122" s="233"/>
      <c r="J122" s="224" t="n">
        <f aca="false">IF(C122="",D122*E122*F122*G122,0)</f>
        <v>0</v>
      </c>
      <c r="K122" s="233"/>
      <c r="L122" s="226" t="n">
        <f aca="false">IF(H122=J122,IF(C122=0,IF(E122=0,D122,D122*E122),C122*D122*E122*F122*G122),0)</f>
        <v>0</v>
      </c>
      <c r="M122" s="234"/>
      <c r="N122" s="215" t="str">
        <f aca="false">IF(SUM(I122,K122,M122)=0,"VIDE",SUM(I122,K122,M122))</f>
        <v>VIDE</v>
      </c>
      <c r="O122" s="216" t="str">
        <f aca="false">IF(N122=SUM(I122,K122,M122),"Valeur exacte",IF(N122="VIDE","VIDE","Valeur arrondie"))</f>
        <v>VIDE</v>
      </c>
      <c r="P122" s="217" t="e">
        <f aca="false">(N122-SUM(I122,K122,M122))/SUM(I122,K122,M122)</f>
        <v>#VALUE!</v>
      </c>
      <c r="Q122" s="18"/>
      <c r="R122" s="18"/>
    </row>
    <row r="123" customFormat="false" ht="12.75" hidden="false" customHeight="true" outlineLevel="0" collapsed="false">
      <c r="B123" s="228"/>
      <c r="C123" s="235"/>
      <c r="D123" s="230"/>
      <c r="E123" s="224"/>
      <c r="F123" s="231"/>
      <c r="G123" s="232"/>
      <c r="H123" s="224" t="n">
        <f aca="false">IF(G123=0,D123*E123*F123,IF(F123=0,D123*E123*G123,IF(E123=0,D123*F123*G123,0)))</f>
        <v>0</v>
      </c>
      <c r="I123" s="233"/>
      <c r="J123" s="224" t="n">
        <f aca="false">IF(C123="",D123*E123*F123*G123,0)</f>
        <v>0</v>
      </c>
      <c r="K123" s="233"/>
      <c r="L123" s="226" t="n">
        <f aca="false">IF(H123=J123,IF(C123=0,IF(E123=0,D123,D123*E123),C123*D123*E123*F123*G123),0)</f>
        <v>0</v>
      </c>
      <c r="M123" s="234"/>
      <c r="N123" s="215" t="str">
        <f aca="false">IF(SUM(I123,K123,M123)=0,"VIDE",SUM(I123,K123,M123))</f>
        <v>VIDE</v>
      </c>
      <c r="O123" s="216" t="str">
        <f aca="false">IF(N123=SUM(I123,K123,M123),"Valeur exacte",IF(N123="VIDE","VIDE","Valeur arrondie"))</f>
        <v>VIDE</v>
      </c>
      <c r="P123" s="217" t="e">
        <f aca="false">(N123-SUM(I123,K123,M123))/SUM(I123,K123,M123)</f>
        <v>#VALUE!</v>
      </c>
    </row>
    <row r="124" s="236" customFormat="true" ht="12.75" hidden="false" customHeight="true" outlineLevel="0" collapsed="false">
      <c r="B124" s="228"/>
      <c r="C124" s="229"/>
      <c r="D124" s="230"/>
      <c r="E124" s="224"/>
      <c r="F124" s="231"/>
      <c r="G124" s="232"/>
      <c r="H124" s="224" t="n">
        <f aca="false">IF(G124=0,D124*E124*F124,IF(F124=0,D124*E124*G124,IF(E124=0,D124*F124*G124,0)))</f>
        <v>0</v>
      </c>
      <c r="I124" s="233"/>
      <c r="J124" s="224" t="n">
        <f aca="false">IF(C124="",D124*E124*F124*G124,0)</f>
        <v>0</v>
      </c>
      <c r="K124" s="233"/>
      <c r="L124" s="226" t="n">
        <f aca="false">IF(H124=J124,IF(C124=0,IF(E124=0,D124,D124*E124),C124*D124*E124*F124*G124),0)</f>
        <v>0</v>
      </c>
      <c r="M124" s="234"/>
      <c r="N124" s="215" t="str">
        <f aca="false">IF(SUM(I124,K124,M124)=0,"VIDE",SUM(I124,K124,M124))</f>
        <v>VIDE</v>
      </c>
      <c r="O124" s="216" t="str">
        <f aca="false">IF(N124=SUM(I124,K124,M124),"Valeur exacte",IF(N124="VIDE","VIDE","Valeur arrondie"))</f>
        <v>VIDE</v>
      </c>
      <c r="P124" s="217" t="e">
        <f aca="false">(N124-SUM(I124,K124,M124))/SUM(I124,K124,M124)</f>
        <v>#VALUE!</v>
      </c>
      <c r="Q124" s="237"/>
      <c r="R124" s="237"/>
    </row>
    <row r="125" s="7" customFormat="true" ht="12.75" hidden="false" customHeight="true" outlineLevel="0" collapsed="false">
      <c r="B125" s="228"/>
      <c r="C125" s="235"/>
      <c r="D125" s="230"/>
      <c r="E125" s="224"/>
      <c r="F125" s="231"/>
      <c r="G125" s="232"/>
      <c r="H125" s="224" t="n">
        <f aca="false">IF(G125=0,D125*E125*F125,IF(F125=0,D125*E125*G125,IF(E125=0,D125*F125*G125,0)))</f>
        <v>0</v>
      </c>
      <c r="I125" s="233"/>
      <c r="J125" s="224" t="n">
        <f aca="false">IF(C125="",D125*E125*F125*G125,0)</f>
        <v>0</v>
      </c>
      <c r="K125" s="233"/>
      <c r="L125" s="226" t="n">
        <f aca="false">IF(H125=J125,IF(C125=0,IF(E125=0,D125,D125*E125),C125*D125*E125*F125*G125),0)</f>
        <v>0</v>
      </c>
      <c r="M125" s="234"/>
      <c r="N125" s="215" t="str">
        <f aca="false">IF(SUM(I125,K125,M125)=0,"VIDE",SUM(I125,K125,M125))</f>
        <v>VIDE</v>
      </c>
      <c r="O125" s="216" t="str">
        <f aca="false">IF(N125=SUM(I125,K125,M125),"Valeur exacte",IF(N125="VIDE","VIDE","Valeur arrondie"))</f>
        <v>VIDE</v>
      </c>
      <c r="P125" s="217" t="e">
        <f aca="false">(N125-SUM(I125,K125,M125))/SUM(I125,K125,M125)</f>
        <v>#VALUE!</v>
      </c>
      <c r="Q125" s="18"/>
      <c r="R125" s="18"/>
    </row>
    <row r="126" s="7" customFormat="true" ht="12.75" hidden="false" customHeight="true" outlineLevel="0" collapsed="false">
      <c r="B126" s="228"/>
      <c r="C126" s="235"/>
      <c r="D126" s="230"/>
      <c r="E126" s="224"/>
      <c r="F126" s="231"/>
      <c r="G126" s="232"/>
      <c r="H126" s="224" t="n">
        <f aca="false">IF(G126=0,D126*E126*F126,IF(F126=0,D126*E126*G126,IF(E126=0,D126*F126*G126,0)))</f>
        <v>0</v>
      </c>
      <c r="I126" s="233"/>
      <c r="J126" s="224" t="n">
        <f aca="false">IF(C126="",D126*E126*F126*G126,0)</f>
        <v>0</v>
      </c>
      <c r="K126" s="233"/>
      <c r="L126" s="226" t="n">
        <f aca="false">IF(H126=J126,IF(C126=0,IF(E126=0,D126,D126*E126),C126*D126*E126*F126*G126),0)</f>
        <v>0</v>
      </c>
      <c r="M126" s="234"/>
      <c r="N126" s="215" t="str">
        <f aca="false">IF(SUM(I126,K126,M126)=0,"VIDE",SUM(I126,K126,M126))</f>
        <v>VIDE</v>
      </c>
      <c r="O126" s="216" t="str">
        <f aca="false">IF(N126=SUM(I126,K126,M126),"Valeur exacte",IF(N126="VIDE","VIDE","Valeur arrondie"))</f>
        <v>VIDE</v>
      </c>
      <c r="P126" s="217" t="e">
        <f aca="false">(N126-SUM(I126,K126,M126))/SUM(I126,K126,M126)</f>
        <v>#VALUE!</v>
      </c>
      <c r="Q126" s="18"/>
      <c r="R126" s="18"/>
    </row>
    <row r="127" s="7" customFormat="true" ht="12.75" hidden="false" customHeight="true" outlineLevel="0" collapsed="false">
      <c r="B127" s="228"/>
      <c r="C127" s="235"/>
      <c r="D127" s="230"/>
      <c r="E127" s="224"/>
      <c r="F127" s="231"/>
      <c r="G127" s="232"/>
      <c r="H127" s="224" t="n">
        <f aca="false">IF(G127=0,D127*E127*F127,IF(F127=0,D127*E127*G127,IF(E127=0,D127*F127*G127,0)))</f>
        <v>0</v>
      </c>
      <c r="I127" s="233"/>
      <c r="J127" s="224" t="n">
        <f aca="false">IF(C127="",D127*E127*F127*G127,0)</f>
        <v>0</v>
      </c>
      <c r="K127" s="233"/>
      <c r="L127" s="226" t="n">
        <f aca="false">IF(H127=J127,IF(C127=0,IF(E127=0,D127,D127*E127),C127*D127*E127*F127*G127),0)</f>
        <v>0</v>
      </c>
      <c r="M127" s="234"/>
      <c r="N127" s="215" t="str">
        <f aca="false">IF(SUM(I127,K127,M127)=0,"VIDE",SUM(I127,K127,M127))</f>
        <v>VIDE</v>
      </c>
      <c r="O127" s="216" t="str">
        <f aca="false">IF(N127=SUM(I127,K127,M127),"Valeur exacte",IF(N127="VIDE","VIDE","Valeur arrondie"))</f>
        <v>VIDE</v>
      </c>
      <c r="P127" s="217" t="e">
        <f aca="false">(N127-SUM(I127,K127,M127))/SUM(I127,K127,M127)</f>
        <v>#VALUE!</v>
      </c>
      <c r="Q127" s="18"/>
      <c r="R127" s="18"/>
    </row>
    <row r="128" s="7" customFormat="true" ht="12.75" hidden="false" customHeight="true" outlineLevel="0" collapsed="false">
      <c r="B128" s="228"/>
      <c r="C128" s="235"/>
      <c r="D128" s="230"/>
      <c r="E128" s="224"/>
      <c r="F128" s="231"/>
      <c r="G128" s="232"/>
      <c r="H128" s="224" t="n">
        <f aca="false">IF(G128=0,D128*E128*F128,IF(F128=0,D128*E128*G128,IF(E128=0,D128*F128*G128,0)))</f>
        <v>0</v>
      </c>
      <c r="I128" s="233"/>
      <c r="J128" s="224" t="n">
        <f aca="false">IF(C128="",D128*E128*F128*G128,0)</f>
        <v>0</v>
      </c>
      <c r="K128" s="233"/>
      <c r="L128" s="226" t="n">
        <f aca="false">IF(H128=J128,IF(C128=0,IF(E128=0,D128,D128*E128),C128*D128*E128*F128*G128),0)</f>
        <v>0</v>
      </c>
      <c r="M128" s="234"/>
      <c r="N128" s="215" t="str">
        <f aca="false">IF(SUM(I128,K128,M128)=0,"VIDE",SUM(I128,K128,M128))</f>
        <v>VIDE</v>
      </c>
      <c r="O128" s="216" t="str">
        <f aca="false">IF(N128=SUM(I128,K128,M128),"Valeur exacte",IF(N128="VIDE","VIDE","Valeur arrondie"))</f>
        <v>VIDE</v>
      </c>
      <c r="P128" s="217" t="e">
        <f aca="false">(N128-SUM(I128,K128,M128))/SUM(I128,K128,M128)</f>
        <v>#VALUE!</v>
      </c>
      <c r="Q128" s="18"/>
      <c r="R128" s="18"/>
    </row>
    <row r="129" customFormat="false" ht="12.75" hidden="false" customHeight="true" outlineLevel="0" collapsed="false">
      <c r="B129" s="240"/>
      <c r="C129" s="241"/>
      <c r="D129" s="242"/>
      <c r="E129" s="243"/>
      <c r="F129" s="244"/>
      <c r="G129" s="245"/>
      <c r="H129" s="243" t="n">
        <f aca="false">IF(G129=0,D129*E129*F129,IF(F129=0,D129*E129*G129,IF(E129=0,D129*F129*G129,0)))</f>
        <v>0</v>
      </c>
      <c r="I129" s="246"/>
      <c r="J129" s="243" t="n">
        <f aca="false">IF(C129="",D129*E129*F129*G129,0)</f>
        <v>0</v>
      </c>
      <c r="K129" s="246"/>
      <c r="L129" s="247" t="n">
        <f aca="false">IF(H129=J129,IF(C129=0,IF(E129=0,D129,D129*E129),C129*D129*E129*F129*G129),0)</f>
        <v>0</v>
      </c>
      <c r="M129" s="248"/>
      <c r="N129" s="215" t="str">
        <f aca="false">IF(SUM(I129,K129,M129)=0,"VIDE",SUM(I129,K129,M129))</f>
        <v>VIDE</v>
      </c>
      <c r="O129" s="216" t="str">
        <f aca="false">IF(N129=SUM(I129,K129,M129),"Valeur exacte",IF(N129="VIDE","VIDE","Valeur arrondie"))</f>
        <v>VIDE</v>
      </c>
      <c r="P129" s="217" t="e">
        <f aca="false">(N129-SUM(I129,K129,M129))/SUM(I129,K129,M129)</f>
        <v>#VALUE!</v>
      </c>
    </row>
  </sheetData>
  <mergeCells count="6">
    <mergeCell ref="B2:C3"/>
    <mergeCell ref="D2:D3"/>
    <mergeCell ref="E2:G2"/>
    <mergeCell ref="H2:I2"/>
    <mergeCell ref="J2:K2"/>
    <mergeCell ref="L2:M2"/>
  </mergeCells>
  <conditionalFormatting sqref="B4:B128">
    <cfRule type="expression" priority="2" aboveAverage="0" equalAverage="0" bottom="0" percent="0" rank="0" text="" dxfId="6">
      <formula>IF(AND(B2="",B3=""),1,0)</formula>
    </cfRule>
    <cfRule type="expression" priority="3" aboveAverage="0" equalAverage="0" bottom="0" percent="0" rank="0" text="" dxfId="7">
      <formula>D4&lt;&gt;""</formula>
    </cfRule>
  </conditionalFormatting>
  <conditionalFormatting sqref="B4:B129">
    <cfRule type="expression" priority="4" aboveAverage="0" equalAverage="0" bottom="0" percent="0" rank="0" text="" dxfId="8">
      <formula>N4&lt;&gt;"VIDE"</formula>
    </cfRule>
  </conditionalFormatting>
  <conditionalFormatting sqref="B129">
    <cfRule type="expression" priority="5" aboveAverage="0" equalAverage="0" bottom="0" percent="0" rank="0" text="" dxfId="9">
      <formula>IF(AND(B124="",B125=""),1,0)</formula>
    </cfRule>
    <cfRule type="expression" priority="6" aboveAverage="0" equalAverage="0" bottom="0" percent="0" rank="0" text="" dxfId="10">
      <formula>D129&lt;&gt;""</formula>
    </cfRule>
  </conditionalFormatting>
  <conditionalFormatting sqref="C4">
    <cfRule type="expression" priority="7" aboveAverage="0" equalAverage="0" bottom="0" percent="0" rank="0" text="" dxfId="11">
      <formula>O4&lt;&gt;"VIDE"</formula>
    </cfRule>
    <cfRule type="expression" priority="8" aboveAverage="0" equalAverage="0" bottom="0" percent="0" rank="0" text="" dxfId="12">
      <formula>IF(AND(C2="",C3=""),1,0)</formula>
    </cfRule>
    <cfRule type="expression" priority="9" aboveAverage="0" equalAverage="0" bottom="0" percent="0" rank="0" text="" dxfId="13">
      <formula>$D4&lt;&gt;""</formula>
    </cfRule>
  </conditionalFormatting>
  <conditionalFormatting sqref="P3:P129">
    <cfRule type="cellIs" priority="10" operator="lessThan" aboveAverage="0" equalAverage="0" bottom="0" percent="0" rank="0" text="" dxfId="14">
      <formula>0</formula>
    </cfRule>
    <cfRule type="cellIs" priority="11" operator="greaterThan" aboveAverage="0" equalAverage="0" bottom="0" percent="0" rank="0" text="" dxfId="15">
      <formula>0</formula>
    </cfRule>
  </conditionalFormatting>
  <printOptions headings="false" gridLines="false" gridLinesSet="true" horizontalCentered="true" verticalCentered="false"/>
  <pageMargins left="0.39375" right="0.39375" top="0.865972222222222" bottom="0.7875" header="0.511805555555556" footer="0.511805555555556"/>
  <pageSetup paperSize="9" scale="100" fitToWidth="1" fitToHeight="0" pageOrder="downThenOver" orientation="portrait" blackAndWhite="false" draft="false" cellComments="none" horizontalDpi="300" verticalDpi="300" copies="1"/>
  <headerFooter differentFirst="false" differentOddEven="false">
    <oddHeader>&amp;LAVANT METRE&amp;CLoire à Vélo - Tronçon 19 - Réalisation d'une passerelle&amp;R 07368A</oddHeader>
    <oddFooter>&amp;L&amp;D&amp;C&amp;P/&amp;N&amp;R&amp;A</oddFooter>
  </headerFooter>
  <rowBreaks count="2" manualBreakCount="2">
    <brk id="63" man="true" max="16383" min="0"/>
    <brk id="110" man="true" max="16383" min="0"/>
  </rowBreaks>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LibreOffice/7.3.7.2.M8$Windows_X86_64 LibreOffice_project/6d3c621d2a55ad69069ee1e9770686c208fa23a7</Application>
  <AppVersion>15.0000</AppVersion>
  <Company>Packard Bell NEC, Inc.</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1999-09-09T06:24:12Z</dcterms:created>
  <dc:creator>Cyrille Beau</dc:creator>
  <dc:description/>
  <dc:language>fr-FR</dc:language>
  <cp:lastModifiedBy/>
  <cp:lastPrinted>2025-06-05T15:27:35Z</cp:lastPrinted>
  <dcterms:modified xsi:type="dcterms:W3CDTF">2025-09-25T17:28:21Z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